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N:\Energy Services\Transmission\Periodic - Rate Cases\2025\Data Requests\Rd 3\AG Storm 35-41\"/>
    </mc:Choice>
  </mc:AlternateContent>
  <xr:revisionPtr revIDLastSave="0" documentId="13_ncr:1_{5170223B-7713-4974-92FF-17540E29AA8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ummary" sheetId="1" r:id="rId1"/>
    <sheet name="CPI 25BP" sheetId="10" r:id="rId2"/>
    <sheet name="CPI 24BP" sheetId="6" r:id="rId3"/>
    <sheet name="Data" sheetId="3" r:id="rId4"/>
    <sheet name="Regulatory Assets" sheetId="9" r:id="rId5"/>
  </sheets>
  <calcPr calcId="191029"/>
  <pivotCaches>
    <pivotCache cacheId="197" r:id="rId6"/>
    <pivotCache cacheId="198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D23" i="1" s="1"/>
  <c r="E21" i="1"/>
  <c r="F21" i="1"/>
  <c r="G21" i="1"/>
  <c r="D22" i="1"/>
  <c r="H22" i="1" s="1"/>
  <c r="E22" i="1"/>
  <c r="F22" i="1"/>
  <c r="F23" i="1" s="1"/>
  <c r="G22" i="1"/>
  <c r="G23" i="1" s="1"/>
  <c r="C22" i="1"/>
  <c r="C21" i="1"/>
  <c r="E23" i="1"/>
  <c r="G17" i="1"/>
  <c r="H11" i="1"/>
  <c r="H10" i="1"/>
  <c r="M6" i="1"/>
  <c r="N6" i="1"/>
  <c r="O6" i="1"/>
  <c r="P6" i="1"/>
  <c r="L6" i="1"/>
  <c r="K6" i="1"/>
  <c r="I4" i="10"/>
  <c r="H21" i="1" l="1"/>
  <c r="H23" i="1" s="1"/>
  <c r="C23" i="1"/>
  <c r="H12" i="1"/>
  <c r="K5" i="1" l="1"/>
  <c r="G5" i="9"/>
  <c r="G4" i="9"/>
  <c r="I16" i="1"/>
  <c r="I11" i="1" s="1"/>
  <c r="I15" i="1"/>
  <c r="I10" i="1" s="1"/>
  <c r="H12" i="9"/>
  <c r="H13" i="9"/>
  <c r="H14" i="9"/>
  <c r="H11" i="9"/>
  <c r="I675" i="3" l="1"/>
  <c r="I685" i="3"/>
  <c r="I695" i="3"/>
  <c r="I696" i="3"/>
  <c r="I705" i="3"/>
  <c r="I655" i="3"/>
  <c r="I656" i="3"/>
  <c r="I676" i="3"/>
  <c r="I686" i="3"/>
  <c r="I697" i="3"/>
  <c r="I706" i="3"/>
  <c r="I715" i="3"/>
  <c r="I657" i="3"/>
  <c r="I716" i="3"/>
  <c r="I677" i="3"/>
  <c r="I687" i="3"/>
  <c r="I698" i="3"/>
  <c r="I678" i="3"/>
  <c r="I688" i="3"/>
  <c r="I699" i="3"/>
  <c r="I679" i="3"/>
  <c r="I680" i="3"/>
  <c r="I665" i="3"/>
  <c r="I681" i="3"/>
  <c r="I689" i="3"/>
  <c r="I707" i="3"/>
  <c r="I729" i="3"/>
  <c r="I658" i="3"/>
  <c r="I700" i="3"/>
  <c r="I708" i="3"/>
  <c r="I717" i="3"/>
  <c r="I659" i="3"/>
  <c r="I666" i="3"/>
  <c r="I682" i="3"/>
  <c r="I690" i="3"/>
  <c r="I701" i="3"/>
  <c r="I709" i="3"/>
  <c r="I718" i="3"/>
  <c r="I721" i="3"/>
  <c r="I726" i="3"/>
  <c r="I730" i="3"/>
  <c r="I734" i="3"/>
  <c r="I736" i="3"/>
  <c r="I660" i="3"/>
  <c r="I661" i="3"/>
  <c r="I667" i="3"/>
  <c r="I683" i="3"/>
  <c r="I691" i="3"/>
  <c r="I702" i="3"/>
  <c r="I710" i="3"/>
  <c r="I719" i="3"/>
  <c r="I722" i="3"/>
  <c r="I727" i="3"/>
  <c r="I731" i="3"/>
  <c r="I735" i="3"/>
  <c r="I737" i="3"/>
  <c r="I668" i="3"/>
  <c r="I684" i="3"/>
  <c r="I692" i="3"/>
  <c r="I711" i="3"/>
  <c r="I732" i="3"/>
  <c r="I662" i="3"/>
  <c r="I663" i="3"/>
  <c r="I669" i="3"/>
  <c r="I693" i="3"/>
  <c r="I712" i="3"/>
  <c r="I720" i="3"/>
  <c r="I723" i="3"/>
  <c r="I728" i="3"/>
  <c r="I670" i="3"/>
  <c r="I713" i="3"/>
  <c r="I671" i="3"/>
  <c r="I694" i="3"/>
  <c r="I714" i="3"/>
  <c r="I733" i="3"/>
  <c r="I664" i="3"/>
  <c r="I672" i="3"/>
  <c r="I673" i="3"/>
  <c r="I703" i="3"/>
  <c r="I724" i="3"/>
  <c r="I738" i="3"/>
  <c r="I674" i="3"/>
  <c r="I704" i="3"/>
  <c r="I725" i="3"/>
  <c r="I739" i="3"/>
  <c r="J675" i="3"/>
  <c r="J685" i="3"/>
  <c r="J695" i="3"/>
  <c r="J696" i="3"/>
  <c r="J705" i="3"/>
  <c r="J655" i="3"/>
  <c r="J656" i="3"/>
  <c r="J676" i="3"/>
  <c r="J686" i="3"/>
  <c r="J697" i="3"/>
  <c r="J706" i="3"/>
  <c r="J715" i="3"/>
  <c r="J657" i="3"/>
  <c r="J716" i="3"/>
  <c r="J677" i="3"/>
  <c r="J687" i="3"/>
  <c r="J698" i="3"/>
  <c r="J678" i="3"/>
  <c r="J688" i="3"/>
  <c r="J699" i="3"/>
  <c r="J679" i="3"/>
  <c r="J680" i="3"/>
  <c r="J665" i="3"/>
  <c r="J681" i="3"/>
  <c r="J689" i="3"/>
  <c r="J707" i="3"/>
  <c r="J729" i="3"/>
  <c r="J658" i="3"/>
  <c r="J700" i="3"/>
  <c r="J708" i="3"/>
  <c r="J717" i="3"/>
  <c r="J659" i="3"/>
  <c r="J666" i="3"/>
  <c r="J682" i="3"/>
  <c r="J690" i="3"/>
  <c r="J701" i="3"/>
  <c r="J709" i="3"/>
  <c r="J718" i="3"/>
  <c r="J721" i="3"/>
  <c r="J726" i="3"/>
  <c r="J730" i="3"/>
  <c r="J734" i="3"/>
  <c r="J736" i="3"/>
  <c r="J660" i="3"/>
  <c r="J661" i="3"/>
  <c r="J667" i="3"/>
  <c r="J683" i="3"/>
  <c r="J691" i="3"/>
  <c r="J702" i="3"/>
  <c r="J710" i="3"/>
  <c r="J719" i="3"/>
  <c r="J722" i="3"/>
  <c r="J727" i="3"/>
  <c r="J731" i="3"/>
  <c r="J735" i="3"/>
  <c r="J737" i="3"/>
  <c r="J668" i="3"/>
  <c r="J684" i="3"/>
  <c r="J692" i="3"/>
  <c r="J711" i="3"/>
  <c r="J732" i="3"/>
  <c r="J662" i="3"/>
  <c r="J663" i="3"/>
  <c r="J669" i="3"/>
  <c r="J693" i="3"/>
  <c r="J712" i="3"/>
  <c r="J720" i="3"/>
  <c r="J723" i="3"/>
  <c r="J728" i="3"/>
  <c r="J670" i="3"/>
  <c r="J713" i="3"/>
  <c r="J671" i="3"/>
  <c r="J694" i="3"/>
  <c r="J714" i="3"/>
  <c r="J733" i="3"/>
  <c r="J664" i="3"/>
  <c r="J672" i="3"/>
  <c r="J673" i="3"/>
  <c r="J703" i="3"/>
  <c r="J724" i="3"/>
  <c r="J738" i="3"/>
  <c r="J674" i="3"/>
  <c r="J704" i="3"/>
  <c r="J725" i="3"/>
  <c r="J739" i="3"/>
  <c r="K675" i="3"/>
  <c r="K685" i="3"/>
  <c r="K695" i="3"/>
  <c r="K696" i="3"/>
  <c r="K705" i="3"/>
  <c r="K655" i="3"/>
  <c r="K656" i="3"/>
  <c r="K676" i="3"/>
  <c r="K686" i="3"/>
  <c r="K697" i="3"/>
  <c r="K706" i="3"/>
  <c r="K715" i="3"/>
  <c r="K657" i="3"/>
  <c r="K716" i="3"/>
  <c r="K677" i="3"/>
  <c r="K687" i="3"/>
  <c r="K698" i="3"/>
  <c r="K678" i="3"/>
  <c r="K688" i="3"/>
  <c r="K699" i="3"/>
  <c r="K679" i="3"/>
  <c r="K680" i="3"/>
  <c r="K665" i="3"/>
  <c r="K681" i="3"/>
  <c r="K689" i="3"/>
  <c r="K707" i="3"/>
  <c r="K729" i="3"/>
  <c r="K658" i="3"/>
  <c r="K700" i="3"/>
  <c r="K708" i="3"/>
  <c r="K717" i="3"/>
  <c r="K659" i="3"/>
  <c r="K666" i="3"/>
  <c r="K682" i="3"/>
  <c r="K690" i="3"/>
  <c r="K701" i="3"/>
  <c r="K709" i="3"/>
  <c r="K718" i="3"/>
  <c r="K721" i="3"/>
  <c r="K726" i="3"/>
  <c r="K730" i="3"/>
  <c r="K734" i="3"/>
  <c r="K736" i="3"/>
  <c r="K660" i="3"/>
  <c r="K661" i="3"/>
  <c r="K667" i="3"/>
  <c r="K683" i="3"/>
  <c r="K691" i="3"/>
  <c r="K702" i="3"/>
  <c r="K710" i="3"/>
  <c r="K719" i="3"/>
  <c r="K722" i="3"/>
  <c r="K727" i="3"/>
  <c r="K731" i="3"/>
  <c r="K735" i="3"/>
  <c r="K737" i="3"/>
  <c r="K668" i="3"/>
  <c r="K684" i="3"/>
  <c r="K692" i="3"/>
  <c r="K711" i="3"/>
  <c r="K732" i="3"/>
  <c r="K662" i="3"/>
  <c r="K663" i="3"/>
  <c r="K669" i="3"/>
  <c r="K693" i="3"/>
  <c r="K712" i="3"/>
  <c r="K720" i="3"/>
  <c r="K723" i="3"/>
  <c r="K728" i="3"/>
  <c r="K670" i="3"/>
  <c r="K713" i="3"/>
  <c r="K671" i="3"/>
  <c r="K694" i="3"/>
  <c r="K714" i="3"/>
  <c r="K733" i="3"/>
  <c r="K664" i="3"/>
  <c r="K672" i="3"/>
  <c r="K673" i="3"/>
  <c r="K703" i="3"/>
  <c r="K724" i="3"/>
  <c r="K738" i="3"/>
  <c r="K674" i="3"/>
  <c r="K704" i="3"/>
  <c r="K725" i="3"/>
  <c r="K739" i="3"/>
  <c r="I824" i="3"/>
  <c r="I740" i="3"/>
  <c r="I781" i="3"/>
  <c r="I937" i="3"/>
  <c r="I825" i="3"/>
  <c r="I741" i="3"/>
  <c r="I782" i="3"/>
  <c r="I938" i="3"/>
  <c r="I826" i="3"/>
  <c r="I742" i="3"/>
  <c r="I783" i="3"/>
  <c r="I939" i="3"/>
  <c r="I827" i="3"/>
  <c r="I828" i="3"/>
  <c r="I829" i="3"/>
  <c r="I830" i="3"/>
  <c r="I743" i="3"/>
  <c r="I784" i="3"/>
  <c r="I940" i="3"/>
  <c r="I831" i="3"/>
  <c r="I1004" i="3"/>
  <c r="I744" i="3"/>
  <c r="I785" i="3"/>
  <c r="I1005" i="3"/>
  <c r="I1031" i="3"/>
  <c r="I832" i="3"/>
  <c r="I892" i="3"/>
  <c r="I833" i="3"/>
  <c r="I893" i="3"/>
  <c r="I1006" i="3"/>
  <c r="I1032" i="3"/>
  <c r="I1061" i="3"/>
  <c r="I834" i="3"/>
  <c r="I894" i="3"/>
  <c r="I745" i="3"/>
  <c r="I786" i="3"/>
  <c r="I835" i="3"/>
  <c r="I895" i="3"/>
  <c r="I941" i="3"/>
  <c r="I977" i="3"/>
  <c r="I1007" i="3"/>
  <c r="I1033" i="3"/>
  <c r="I1055" i="3"/>
  <c r="I836" i="3"/>
  <c r="I746" i="3"/>
  <c r="I787" i="3"/>
  <c r="I942" i="3"/>
  <c r="I837" i="3"/>
  <c r="I896" i="3"/>
  <c r="I747" i="3"/>
  <c r="I788" i="3"/>
  <c r="I838" i="3"/>
  <c r="I897" i="3"/>
  <c r="I943" i="3"/>
  <c r="I978" i="3"/>
  <c r="I839" i="3"/>
  <c r="I840" i="3"/>
  <c r="I748" i="3"/>
  <c r="I789" i="3"/>
  <c r="I944" i="3"/>
  <c r="I841" i="3"/>
  <c r="I749" i="3"/>
  <c r="I790" i="3"/>
  <c r="I945" i="3"/>
  <c r="I842" i="3"/>
  <c r="I750" i="3"/>
  <c r="I791" i="3"/>
  <c r="I946" i="3"/>
  <c r="I843" i="3"/>
  <c r="I751" i="3"/>
  <c r="I792" i="3"/>
  <c r="I947" i="3"/>
  <c r="I844" i="3"/>
  <c r="I752" i="3"/>
  <c r="I793" i="3"/>
  <c r="I948" i="3"/>
  <c r="I845" i="3"/>
  <c r="I753" i="3"/>
  <c r="I794" i="3"/>
  <c r="I949" i="3"/>
  <c r="I846" i="3"/>
  <c r="I754" i="3"/>
  <c r="I795" i="3"/>
  <c r="I950" i="3"/>
  <c r="I847" i="3"/>
  <c r="I755" i="3"/>
  <c r="I796" i="3"/>
  <c r="I951" i="3"/>
  <c r="I848" i="3"/>
  <c r="I756" i="3"/>
  <c r="I797" i="3"/>
  <c r="I952" i="3"/>
  <c r="I849" i="3"/>
  <c r="I757" i="3"/>
  <c r="I798" i="3"/>
  <c r="I953" i="3"/>
  <c r="I850" i="3"/>
  <c r="I758" i="3"/>
  <c r="I799" i="3"/>
  <c r="I954" i="3"/>
  <c r="I851" i="3"/>
  <c r="I759" i="3"/>
  <c r="I800" i="3"/>
  <c r="I955" i="3"/>
  <c r="I852" i="3"/>
  <c r="I760" i="3"/>
  <c r="I801" i="3"/>
  <c r="I853" i="3"/>
  <c r="I898" i="3"/>
  <c r="I915" i="3"/>
  <c r="I956" i="3"/>
  <c r="I979" i="3"/>
  <c r="I1008" i="3"/>
  <c r="I1034" i="3"/>
  <c r="I854" i="3"/>
  <c r="I761" i="3"/>
  <c r="I802" i="3"/>
  <c r="I855" i="3"/>
  <c r="I899" i="3"/>
  <c r="I916" i="3"/>
  <c r="I957" i="3"/>
  <c r="I980" i="3"/>
  <c r="I1009" i="3"/>
  <c r="I1035" i="3"/>
  <c r="I856" i="3"/>
  <c r="I762" i="3"/>
  <c r="I803" i="3"/>
  <c r="I857" i="3"/>
  <c r="I900" i="3"/>
  <c r="I917" i="3"/>
  <c r="I958" i="3"/>
  <c r="I981" i="3"/>
  <c r="I1010" i="3"/>
  <c r="I1036" i="3"/>
  <c r="I858" i="3"/>
  <c r="I859" i="3"/>
  <c r="I860" i="3"/>
  <c r="I763" i="3"/>
  <c r="I804" i="3"/>
  <c r="I861" i="3"/>
  <c r="I901" i="3"/>
  <c r="I918" i="3"/>
  <c r="I959" i="3"/>
  <c r="I982" i="3"/>
  <c r="I1011" i="3"/>
  <c r="I1037" i="3"/>
  <c r="I862" i="3"/>
  <c r="I902" i="3"/>
  <c r="I764" i="3"/>
  <c r="I919" i="3"/>
  <c r="I960" i="3"/>
  <c r="I983" i="3"/>
  <c r="I1012" i="3"/>
  <c r="I1038" i="3"/>
  <c r="I863" i="3"/>
  <c r="I903" i="3"/>
  <c r="I864" i="3"/>
  <c r="I904" i="3"/>
  <c r="I920" i="3"/>
  <c r="I865" i="3"/>
  <c r="I765" i="3"/>
  <c r="I805" i="3"/>
  <c r="I866" i="3"/>
  <c r="I905" i="3"/>
  <c r="I921" i="3"/>
  <c r="I961" i="3"/>
  <c r="I984" i="3"/>
  <c r="I1013" i="3"/>
  <c r="I1039" i="3"/>
  <c r="I1056" i="3"/>
  <c r="I867" i="3"/>
  <c r="I906" i="3"/>
  <c r="I766" i="3"/>
  <c r="I806" i="3"/>
  <c r="I868" i="3"/>
  <c r="I907" i="3"/>
  <c r="I922" i="3"/>
  <c r="I962" i="3"/>
  <c r="I985" i="3"/>
  <c r="I1014" i="3"/>
  <c r="I1040" i="3"/>
  <c r="I1057" i="3"/>
  <c r="I1059" i="3"/>
  <c r="I1062" i="3"/>
  <c r="I869" i="3"/>
  <c r="I870" i="3"/>
  <c r="I767" i="3"/>
  <c r="I807" i="3"/>
  <c r="I871" i="3"/>
  <c r="I908" i="3"/>
  <c r="I923" i="3"/>
  <c r="I963" i="3"/>
  <c r="I986" i="3"/>
  <c r="I1015" i="3"/>
  <c r="I1041" i="3"/>
  <c r="I872" i="3"/>
  <c r="I909" i="3"/>
  <c r="I768" i="3"/>
  <c r="I808" i="3"/>
  <c r="I964" i="3"/>
  <c r="I987" i="3"/>
  <c r="I1016" i="3"/>
  <c r="I1042" i="3"/>
  <c r="I1058" i="3"/>
  <c r="I1060" i="3"/>
  <c r="I1063" i="3"/>
  <c r="I924" i="3"/>
  <c r="I809" i="3"/>
  <c r="I873" i="3"/>
  <c r="I769" i="3"/>
  <c r="I810" i="3"/>
  <c r="I874" i="3"/>
  <c r="I910" i="3"/>
  <c r="I925" i="3"/>
  <c r="I965" i="3"/>
  <c r="I988" i="3"/>
  <c r="I1017" i="3"/>
  <c r="I1043" i="3"/>
  <c r="I911" i="3"/>
  <c r="I875" i="3"/>
  <c r="I876" i="3"/>
  <c r="I989" i="3"/>
  <c r="I811" i="3"/>
  <c r="I877" i="3"/>
  <c r="I912" i="3"/>
  <c r="I990" i="3"/>
  <c r="I1018" i="3"/>
  <c r="I878" i="3"/>
  <c r="I991" i="3"/>
  <c r="I812" i="3"/>
  <c r="I879" i="3"/>
  <c r="I913" i="3"/>
  <c r="I992" i="3"/>
  <c r="I1019" i="3"/>
  <c r="I880" i="3"/>
  <c r="I770" i="3"/>
  <c r="I813" i="3"/>
  <c r="I881" i="3"/>
  <c r="I914" i="3"/>
  <c r="I926" i="3"/>
  <c r="I966" i="3"/>
  <c r="I993" i="3"/>
  <c r="I1020" i="3"/>
  <c r="I1044" i="3"/>
  <c r="I882" i="3"/>
  <c r="I771" i="3"/>
  <c r="I814" i="3"/>
  <c r="I927" i="3"/>
  <c r="I967" i="3"/>
  <c r="I994" i="3"/>
  <c r="I1021" i="3"/>
  <c r="I1045" i="3"/>
  <c r="I883" i="3"/>
  <c r="I772" i="3"/>
  <c r="I815" i="3"/>
  <c r="I928" i="3"/>
  <c r="I968" i="3"/>
  <c r="I995" i="3"/>
  <c r="I1022" i="3"/>
  <c r="I1046" i="3"/>
  <c r="I884" i="3"/>
  <c r="I773" i="3"/>
  <c r="I816" i="3"/>
  <c r="I929" i="3"/>
  <c r="I969" i="3"/>
  <c r="I996" i="3"/>
  <c r="I1023" i="3"/>
  <c r="I1047" i="3"/>
  <c r="I885" i="3"/>
  <c r="I774" i="3"/>
  <c r="I817" i="3"/>
  <c r="I930" i="3"/>
  <c r="I970" i="3"/>
  <c r="I997" i="3"/>
  <c r="I1024" i="3"/>
  <c r="I1048" i="3"/>
  <c r="I886" i="3"/>
  <c r="I775" i="3"/>
  <c r="I818" i="3"/>
  <c r="I931" i="3"/>
  <c r="I971" i="3"/>
  <c r="I998" i="3"/>
  <c r="I1025" i="3"/>
  <c r="I1049" i="3"/>
  <c r="I887" i="3"/>
  <c r="I776" i="3"/>
  <c r="I819" i="3"/>
  <c r="I932" i="3"/>
  <c r="I972" i="3"/>
  <c r="I999" i="3"/>
  <c r="I1026" i="3"/>
  <c r="I1050" i="3"/>
  <c r="I888" i="3"/>
  <c r="I777" i="3"/>
  <c r="I820" i="3"/>
  <c r="I933" i="3"/>
  <c r="I973" i="3"/>
  <c r="I1000" i="3"/>
  <c r="I1027" i="3"/>
  <c r="I1051" i="3"/>
  <c r="I889" i="3"/>
  <c r="I778" i="3"/>
  <c r="I821" i="3"/>
  <c r="I934" i="3"/>
  <c r="I974" i="3"/>
  <c r="I1001" i="3"/>
  <c r="I1028" i="3"/>
  <c r="I1052" i="3"/>
  <c r="I890" i="3"/>
  <c r="I779" i="3"/>
  <c r="I822" i="3"/>
  <c r="I935" i="3"/>
  <c r="I975" i="3"/>
  <c r="I1002" i="3"/>
  <c r="I1029" i="3"/>
  <c r="I1053" i="3"/>
  <c r="I891" i="3"/>
  <c r="I780" i="3"/>
  <c r="I823" i="3"/>
  <c r="I936" i="3"/>
  <c r="I976" i="3"/>
  <c r="I1003" i="3"/>
  <c r="I1030" i="3"/>
  <c r="I1054" i="3"/>
  <c r="J824" i="3"/>
  <c r="J740" i="3"/>
  <c r="J781" i="3"/>
  <c r="J937" i="3"/>
  <c r="J825" i="3"/>
  <c r="J741" i="3"/>
  <c r="J782" i="3"/>
  <c r="J938" i="3"/>
  <c r="J826" i="3"/>
  <c r="J742" i="3"/>
  <c r="J783" i="3"/>
  <c r="J939" i="3"/>
  <c r="J827" i="3"/>
  <c r="J828" i="3"/>
  <c r="J829" i="3"/>
  <c r="J830" i="3"/>
  <c r="J743" i="3"/>
  <c r="J784" i="3"/>
  <c r="J940" i="3"/>
  <c r="J831" i="3"/>
  <c r="J1004" i="3"/>
  <c r="J744" i="3"/>
  <c r="J785" i="3"/>
  <c r="J1005" i="3"/>
  <c r="J1031" i="3"/>
  <c r="J832" i="3"/>
  <c r="J892" i="3"/>
  <c r="J833" i="3"/>
  <c r="J893" i="3"/>
  <c r="J1006" i="3"/>
  <c r="J1032" i="3"/>
  <c r="J1061" i="3"/>
  <c r="J834" i="3"/>
  <c r="J894" i="3"/>
  <c r="J745" i="3"/>
  <c r="J786" i="3"/>
  <c r="J835" i="3"/>
  <c r="J895" i="3"/>
  <c r="J941" i="3"/>
  <c r="J977" i="3"/>
  <c r="J1007" i="3"/>
  <c r="J1033" i="3"/>
  <c r="J1055" i="3"/>
  <c r="J836" i="3"/>
  <c r="J746" i="3"/>
  <c r="J787" i="3"/>
  <c r="J942" i="3"/>
  <c r="J837" i="3"/>
  <c r="J896" i="3"/>
  <c r="J747" i="3"/>
  <c r="J788" i="3"/>
  <c r="J838" i="3"/>
  <c r="J897" i="3"/>
  <c r="J943" i="3"/>
  <c r="J978" i="3"/>
  <c r="J839" i="3"/>
  <c r="J840" i="3"/>
  <c r="J748" i="3"/>
  <c r="J789" i="3"/>
  <c r="J944" i="3"/>
  <c r="J841" i="3"/>
  <c r="J749" i="3"/>
  <c r="J790" i="3"/>
  <c r="J945" i="3"/>
  <c r="J842" i="3"/>
  <c r="J750" i="3"/>
  <c r="J791" i="3"/>
  <c r="J946" i="3"/>
  <c r="J843" i="3"/>
  <c r="J751" i="3"/>
  <c r="J792" i="3"/>
  <c r="J947" i="3"/>
  <c r="J844" i="3"/>
  <c r="J752" i="3"/>
  <c r="J793" i="3"/>
  <c r="J948" i="3"/>
  <c r="J845" i="3"/>
  <c r="J753" i="3"/>
  <c r="J794" i="3"/>
  <c r="J949" i="3"/>
  <c r="J846" i="3"/>
  <c r="J754" i="3"/>
  <c r="J795" i="3"/>
  <c r="J950" i="3"/>
  <c r="J847" i="3"/>
  <c r="J755" i="3"/>
  <c r="J796" i="3"/>
  <c r="J951" i="3"/>
  <c r="J848" i="3"/>
  <c r="J756" i="3"/>
  <c r="J797" i="3"/>
  <c r="J952" i="3"/>
  <c r="J849" i="3"/>
  <c r="J757" i="3"/>
  <c r="J798" i="3"/>
  <c r="J953" i="3"/>
  <c r="J850" i="3"/>
  <c r="J758" i="3"/>
  <c r="J799" i="3"/>
  <c r="J954" i="3"/>
  <c r="J851" i="3"/>
  <c r="J759" i="3"/>
  <c r="J800" i="3"/>
  <c r="J955" i="3"/>
  <c r="J852" i="3"/>
  <c r="J760" i="3"/>
  <c r="J801" i="3"/>
  <c r="J853" i="3"/>
  <c r="J898" i="3"/>
  <c r="J915" i="3"/>
  <c r="J956" i="3"/>
  <c r="J979" i="3"/>
  <c r="J1008" i="3"/>
  <c r="J1034" i="3"/>
  <c r="J854" i="3"/>
  <c r="J761" i="3"/>
  <c r="J802" i="3"/>
  <c r="J855" i="3"/>
  <c r="J899" i="3"/>
  <c r="J916" i="3"/>
  <c r="J957" i="3"/>
  <c r="J980" i="3"/>
  <c r="J1009" i="3"/>
  <c r="J1035" i="3"/>
  <c r="J856" i="3"/>
  <c r="J762" i="3"/>
  <c r="J803" i="3"/>
  <c r="J857" i="3"/>
  <c r="J900" i="3"/>
  <c r="J917" i="3"/>
  <c r="J958" i="3"/>
  <c r="J981" i="3"/>
  <c r="J1010" i="3"/>
  <c r="J1036" i="3"/>
  <c r="J858" i="3"/>
  <c r="J859" i="3"/>
  <c r="J860" i="3"/>
  <c r="J763" i="3"/>
  <c r="J804" i="3"/>
  <c r="J861" i="3"/>
  <c r="J901" i="3"/>
  <c r="J918" i="3"/>
  <c r="J959" i="3"/>
  <c r="J982" i="3"/>
  <c r="J1011" i="3"/>
  <c r="J1037" i="3"/>
  <c r="J862" i="3"/>
  <c r="J902" i="3"/>
  <c r="J764" i="3"/>
  <c r="J919" i="3"/>
  <c r="J960" i="3"/>
  <c r="J983" i="3"/>
  <c r="J1012" i="3"/>
  <c r="J1038" i="3"/>
  <c r="J863" i="3"/>
  <c r="J903" i="3"/>
  <c r="J864" i="3"/>
  <c r="J904" i="3"/>
  <c r="J920" i="3"/>
  <c r="J865" i="3"/>
  <c r="J765" i="3"/>
  <c r="J805" i="3"/>
  <c r="J866" i="3"/>
  <c r="J905" i="3"/>
  <c r="J921" i="3"/>
  <c r="J961" i="3"/>
  <c r="J984" i="3"/>
  <c r="J1013" i="3"/>
  <c r="J1039" i="3"/>
  <c r="J1056" i="3"/>
  <c r="J867" i="3"/>
  <c r="J906" i="3"/>
  <c r="J766" i="3"/>
  <c r="J806" i="3"/>
  <c r="J868" i="3"/>
  <c r="J907" i="3"/>
  <c r="J922" i="3"/>
  <c r="J962" i="3"/>
  <c r="J985" i="3"/>
  <c r="J1014" i="3"/>
  <c r="J1040" i="3"/>
  <c r="J1057" i="3"/>
  <c r="J1059" i="3"/>
  <c r="J1062" i="3"/>
  <c r="J869" i="3"/>
  <c r="J870" i="3"/>
  <c r="J767" i="3"/>
  <c r="J807" i="3"/>
  <c r="J871" i="3"/>
  <c r="J908" i="3"/>
  <c r="J923" i="3"/>
  <c r="J963" i="3"/>
  <c r="J986" i="3"/>
  <c r="J1015" i="3"/>
  <c r="J1041" i="3"/>
  <c r="J872" i="3"/>
  <c r="J909" i="3"/>
  <c r="J768" i="3"/>
  <c r="J808" i="3"/>
  <c r="J964" i="3"/>
  <c r="J987" i="3"/>
  <c r="J1016" i="3"/>
  <c r="J1042" i="3"/>
  <c r="J1058" i="3"/>
  <c r="J1060" i="3"/>
  <c r="J1063" i="3"/>
  <c r="J924" i="3"/>
  <c r="J809" i="3"/>
  <c r="J873" i="3"/>
  <c r="J769" i="3"/>
  <c r="J810" i="3"/>
  <c r="J874" i="3"/>
  <c r="J910" i="3"/>
  <c r="J925" i="3"/>
  <c r="J965" i="3"/>
  <c r="J988" i="3"/>
  <c r="J1017" i="3"/>
  <c r="J1043" i="3"/>
  <c r="J911" i="3"/>
  <c r="J875" i="3"/>
  <c r="J876" i="3"/>
  <c r="J989" i="3"/>
  <c r="J811" i="3"/>
  <c r="J877" i="3"/>
  <c r="J912" i="3"/>
  <c r="J990" i="3"/>
  <c r="J1018" i="3"/>
  <c r="J878" i="3"/>
  <c r="J991" i="3"/>
  <c r="J812" i="3"/>
  <c r="J879" i="3"/>
  <c r="J913" i="3"/>
  <c r="J992" i="3"/>
  <c r="J1019" i="3"/>
  <c r="J880" i="3"/>
  <c r="J770" i="3"/>
  <c r="J813" i="3"/>
  <c r="J881" i="3"/>
  <c r="J914" i="3"/>
  <c r="J926" i="3"/>
  <c r="J966" i="3"/>
  <c r="J993" i="3"/>
  <c r="J1020" i="3"/>
  <c r="J1044" i="3"/>
  <c r="J882" i="3"/>
  <c r="J771" i="3"/>
  <c r="J814" i="3"/>
  <c r="J927" i="3"/>
  <c r="J967" i="3"/>
  <c r="J994" i="3"/>
  <c r="J1021" i="3"/>
  <c r="J1045" i="3"/>
  <c r="J883" i="3"/>
  <c r="J772" i="3"/>
  <c r="J815" i="3"/>
  <c r="J928" i="3"/>
  <c r="J968" i="3"/>
  <c r="J995" i="3"/>
  <c r="J1022" i="3"/>
  <c r="J1046" i="3"/>
  <c r="J884" i="3"/>
  <c r="J773" i="3"/>
  <c r="J816" i="3"/>
  <c r="J929" i="3"/>
  <c r="J969" i="3"/>
  <c r="J996" i="3"/>
  <c r="J1023" i="3"/>
  <c r="J1047" i="3"/>
  <c r="J885" i="3"/>
  <c r="J774" i="3"/>
  <c r="J817" i="3"/>
  <c r="J930" i="3"/>
  <c r="J970" i="3"/>
  <c r="J997" i="3"/>
  <c r="J1024" i="3"/>
  <c r="J1048" i="3"/>
  <c r="J886" i="3"/>
  <c r="J775" i="3"/>
  <c r="J818" i="3"/>
  <c r="J931" i="3"/>
  <c r="J971" i="3"/>
  <c r="J998" i="3"/>
  <c r="J1025" i="3"/>
  <c r="J1049" i="3"/>
  <c r="J887" i="3"/>
  <c r="J776" i="3"/>
  <c r="J819" i="3"/>
  <c r="J932" i="3"/>
  <c r="J972" i="3"/>
  <c r="J999" i="3"/>
  <c r="J1026" i="3"/>
  <c r="J1050" i="3"/>
  <c r="J888" i="3"/>
  <c r="J777" i="3"/>
  <c r="J820" i="3"/>
  <c r="J933" i="3"/>
  <c r="J973" i="3"/>
  <c r="J1000" i="3"/>
  <c r="J1027" i="3"/>
  <c r="J1051" i="3"/>
  <c r="J889" i="3"/>
  <c r="J778" i="3"/>
  <c r="J821" i="3"/>
  <c r="J934" i="3"/>
  <c r="J974" i="3"/>
  <c r="J1001" i="3"/>
  <c r="J1028" i="3"/>
  <c r="J1052" i="3"/>
  <c r="J890" i="3"/>
  <c r="J779" i="3"/>
  <c r="J822" i="3"/>
  <c r="J935" i="3"/>
  <c r="J975" i="3"/>
  <c r="J1002" i="3"/>
  <c r="J1029" i="3"/>
  <c r="J1053" i="3"/>
  <c r="J891" i="3"/>
  <c r="J780" i="3"/>
  <c r="J823" i="3"/>
  <c r="J936" i="3"/>
  <c r="J976" i="3"/>
  <c r="J1003" i="3"/>
  <c r="J1030" i="3"/>
  <c r="J1054" i="3"/>
  <c r="K824" i="3"/>
  <c r="K740" i="3"/>
  <c r="K781" i="3"/>
  <c r="K937" i="3"/>
  <c r="K825" i="3"/>
  <c r="K741" i="3"/>
  <c r="K782" i="3"/>
  <c r="K938" i="3"/>
  <c r="K826" i="3"/>
  <c r="K742" i="3"/>
  <c r="K783" i="3"/>
  <c r="K939" i="3"/>
  <c r="K827" i="3"/>
  <c r="K828" i="3"/>
  <c r="K829" i="3"/>
  <c r="K830" i="3"/>
  <c r="K743" i="3"/>
  <c r="K784" i="3"/>
  <c r="K940" i="3"/>
  <c r="K831" i="3"/>
  <c r="K1004" i="3"/>
  <c r="K744" i="3"/>
  <c r="K785" i="3"/>
  <c r="K1005" i="3"/>
  <c r="K1031" i="3"/>
  <c r="K832" i="3"/>
  <c r="K892" i="3"/>
  <c r="K833" i="3"/>
  <c r="K893" i="3"/>
  <c r="K1006" i="3"/>
  <c r="K1032" i="3"/>
  <c r="K1061" i="3"/>
  <c r="K834" i="3"/>
  <c r="K894" i="3"/>
  <c r="K745" i="3"/>
  <c r="K786" i="3"/>
  <c r="K835" i="3"/>
  <c r="K895" i="3"/>
  <c r="K941" i="3"/>
  <c r="K977" i="3"/>
  <c r="K1007" i="3"/>
  <c r="K1033" i="3"/>
  <c r="K1055" i="3"/>
  <c r="K836" i="3"/>
  <c r="K746" i="3"/>
  <c r="K787" i="3"/>
  <c r="K942" i="3"/>
  <c r="K837" i="3"/>
  <c r="K896" i="3"/>
  <c r="K747" i="3"/>
  <c r="K788" i="3"/>
  <c r="K838" i="3"/>
  <c r="K897" i="3"/>
  <c r="K943" i="3"/>
  <c r="K978" i="3"/>
  <c r="K839" i="3"/>
  <c r="K840" i="3"/>
  <c r="K748" i="3"/>
  <c r="K789" i="3"/>
  <c r="K944" i="3"/>
  <c r="K841" i="3"/>
  <c r="K749" i="3"/>
  <c r="K790" i="3"/>
  <c r="K945" i="3"/>
  <c r="K842" i="3"/>
  <c r="K750" i="3"/>
  <c r="K791" i="3"/>
  <c r="K946" i="3"/>
  <c r="K843" i="3"/>
  <c r="K751" i="3"/>
  <c r="K792" i="3"/>
  <c r="K947" i="3"/>
  <c r="K844" i="3"/>
  <c r="K752" i="3"/>
  <c r="K793" i="3"/>
  <c r="K948" i="3"/>
  <c r="K845" i="3"/>
  <c r="K753" i="3"/>
  <c r="K794" i="3"/>
  <c r="K949" i="3"/>
  <c r="K846" i="3"/>
  <c r="K754" i="3"/>
  <c r="K795" i="3"/>
  <c r="K950" i="3"/>
  <c r="K847" i="3"/>
  <c r="K755" i="3"/>
  <c r="K796" i="3"/>
  <c r="K951" i="3"/>
  <c r="K848" i="3"/>
  <c r="K756" i="3"/>
  <c r="K797" i="3"/>
  <c r="K952" i="3"/>
  <c r="K849" i="3"/>
  <c r="K757" i="3"/>
  <c r="K798" i="3"/>
  <c r="K953" i="3"/>
  <c r="K850" i="3"/>
  <c r="K758" i="3"/>
  <c r="K799" i="3"/>
  <c r="K954" i="3"/>
  <c r="K851" i="3"/>
  <c r="K759" i="3"/>
  <c r="K800" i="3"/>
  <c r="K955" i="3"/>
  <c r="K852" i="3"/>
  <c r="K760" i="3"/>
  <c r="K801" i="3"/>
  <c r="K853" i="3"/>
  <c r="K898" i="3"/>
  <c r="K915" i="3"/>
  <c r="K956" i="3"/>
  <c r="K979" i="3"/>
  <c r="K1008" i="3"/>
  <c r="K1034" i="3"/>
  <c r="K854" i="3"/>
  <c r="K761" i="3"/>
  <c r="K802" i="3"/>
  <c r="K855" i="3"/>
  <c r="K899" i="3"/>
  <c r="K916" i="3"/>
  <c r="K957" i="3"/>
  <c r="K980" i="3"/>
  <c r="K1009" i="3"/>
  <c r="K1035" i="3"/>
  <c r="K856" i="3"/>
  <c r="K762" i="3"/>
  <c r="K803" i="3"/>
  <c r="K857" i="3"/>
  <c r="K900" i="3"/>
  <c r="K917" i="3"/>
  <c r="K958" i="3"/>
  <c r="K981" i="3"/>
  <c r="K1010" i="3"/>
  <c r="K1036" i="3"/>
  <c r="K858" i="3"/>
  <c r="K859" i="3"/>
  <c r="K860" i="3"/>
  <c r="K763" i="3"/>
  <c r="K804" i="3"/>
  <c r="K861" i="3"/>
  <c r="K901" i="3"/>
  <c r="K918" i="3"/>
  <c r="K959" i="3"/>
  <c r="K982" i="3"/>
  <c r="K1011" i="3"/>
  <c r="K1037" i="3"/>
  <c r="K862" i="3"/>
  <c r="K902" i="3"/>
  <c r="K764" i="3"/>
  <c r="K919" i="3"/>
  <c r="K960" i="3"/>
  <c r="K983" i="3"/>
  <c r="K1012" i="3"/>
  <c r="K1038" i="3"/>
  <c r="K863" i="3"/>
  <c r="K903" i="3"/>
  <c r="K864" i="3"/>
  <c r="K904" i="3"/>
  <c r="K920" i="3"/>
  <c r="K865" i="3"/>
  <c r="K765" i="3"/>
  <c r="K805" i="3"/>
  <c r="K866" i="3"/>
  <c r="K905" i="3"/>
  <c r="K921" i="3"/>
  <c r="K961" i="3"/>
  <c r="K984" i="3"/>
  <c r="K1013" i="3"/>
  <c r="K1039" i="3"/>
  <c r="K1056" i="3"/>
  <c r="K867" i="3"/>
  <c r="K906" i="3"/>
  <c r="K766" i="3"/>
  <c r="K806" i="3"/>
  <c r="K868" i="3"/>
  <c r="K907" i="3"/>
  <c r="K922" i="3"/>
  <c r="K962" i="3"/>
  <c r="K985" i="3"/>
  <c r="K1014" i="3"/>
  <c r="K1040" i="3"/>
  <c r="K1057" i="3"/>
  <c r="K1059" i="3"/>
  <c r="K1062" i="3"/>
  <c r="K869" i="3"/>
  <c r="K870" i="3"/>
  <c r="K767" i="3"/>
  <c r="K807" i="3"/>
  <c r="K871" i="3"/>
  <c r="K908" i="3"/>
  <c r="K923" i="3"/>
  <c r="K963" i="3"/>
  <c r="K986" i="3"/>
  <c r="K1015" i="3"/>
  <c r="K1041" i="3"/>
  <c r="K872" i="3"/>
  <c r="K909" i="3"/>
  <c r="K768" i="3"/>
  <c r="K808" i="3"/>
  <c r="K964" i="3"/>
  <c r="K987" i="3"/>
  <c r="K1016" i="3"/>
  <c r="K1042" i="3"/>
  <c r="K1058" i="3"/>
  <c r="K1060" i="3"/>
  <c r="K1063" i="3"/>
  <c r="K924" i="3"/>
  <c r="K809" i="3"/>
  <c r="K873" i="3"/>
  <c r="K769" i="3"/>
  <c r="K810" i="3"/>
  <c r="K874" i="3"/>
  <c r="K910" i="3"/>
  <c r="K925" i="3"/>
  <c r="K965" i="3"/>
  <c r="K988" i="3"/>
  <c r="K1017" i="3"/>
  <c r="K1043" i="3"/>
  <c r="K911" i="3"/>
  <c r="K875" i="3"/>
  <c r="K876" i="3"/>
  <c r="K989" i="3"/>
  <c r="K811" i="3"/>
  <c r="K877" i="3"/>
  <c r="K912" i="3"/>
  <c r="K990" i="3"/>
  <c r="K1018" i="3"/>
  <c r="K878" i="3"/>
  <c r="K991" i="3"/>
  <c r="K812" i="3"/>
  <c r="K879" i="3"/>
  <c r="K913" i="3"/>
  <c r="K992" i="3"/>
  <c r="K1019" i="3"/>
  <c r="K880" i="3"/>
  <c r="K770" i="3"/>
  <c r="K813" i="3"/>
  <c r="K881" i="3"/>
  <c r="K914" i="3"/>
  <c r="K926" i="3"/>
  <c r="K966" i="3"/>
  <c r="K993" i="3"/>
  <c r="K1020" i="3"/>
  <c r="K1044" i="3"/>
  <c r="K882" i="3"/>
  <c r="K771" i="3"/>
  <c r="K814" i="3"/>
  <c r="K927" i="3"/>
  <c r="K967" i="3"/>
  <c r="K994" i="3"/>
  <c r="K1021" i="3"/>
  <c r="K1045" i="3"/>
  <c r="K883" i="3"/>
  <c r="K772" i="3"/>
  <c r="K815" i="3"/>
  <c r="K928" i="3"/>
  <c r="K968" i="3"/>
  <c r="K995" i="3"/>
  <c r="K1022" i="3"/>
  <c r="K1046" i="3"/>
  <c r="K884" i="3"/>
  <c r="K773" i="3"/>
  <c r="K816" i="3"/>
  <c r="K929" i="3"/>
  <c r="K969" i="3"/>
  <c r="K996" i="3"/>
  <c r="K1023" i="3"/>
  <c r="K1047" i="3"/>
  <c r="K885" i="3"/>
  <c r="K774" i="3"/>
  <c r="K817" i="3"/>
  <c r="K930" i="3"/>
  <c r="K970" i="3"/>
  <c r="K997" i="3"/>
  <c r="K1024" i="3"/>
  <c r="K1048" i="3"/>
  <c r="K886" i="3"/>
  <c r="K775" i="3"/>
  <c r="K818" i="3"/>
  <c r="K931" i="3"/>
  <c r="K971" i="3"/>
  <c r="K998" i="3"/>
  <c r="K1025" i="3"/>
  <c r="K1049" i="3"/>
  <c r="K887" i="3"/>
  <c r="K776" i="3"/>
  <c r="K819" i="3"/>
  <c r="K932" i="3"/>
  <c r="K972" i="3"/>
  <c r="K999" i="3"/>
  <c r="K1026" i="3"/>
  <c r="K1050" i="3"/>
  <c r="K888" i="3"/>
  <c r="K777" i="3"/>
  <c r="K820" i="3"/>
  <c r="K933" i="3"/>
  <c r="K973" i="3"/>
  <c r="K1000" i="3"/>
  <c r="K1027" i="3"/>
  <c r="K1051" i="3"/>
  <c r="K889" i="3"/>
  <c r="K778" i="3"/>
  <c r="K821" i="3"/>
  <c r="K934" i="3"/>
  <c r="K974" i="3"/>
  <c r="K1001" i="3"/>
  <c r="K1028" i="3"/>
  <c r="K1052" i="3"/>
  <c r="K890" i="3"/>
  <c r="K779" i="3"/>
  <c r="K822" i="3"/>
  <c r="K935" i="3"/>
  <c r="K975" i="3"/>
  <c r="K1002" i="3"/>
  <c r="K1029" i="3"/>
  <c r="K1053" i="3"/>
  <c r="K891" i="3"/>
  <c r="K780" i="3"/>
  <c r="K823" i="3"/>
  <c r="K936" i="3"/>
  <c r="K976" i="3"/>
  <c r="K1003" i="3"/>
  <c r="K1030" i="3"/>
  <c r="K1054" i="3"/>
  <c r="K3" i="6" l="1"/>
  <c r="K20" i="1" l="1"/>
  <c r="L20" i="1" s="1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414" i="3"/>
  <c r="K359" i="3"/>
  <c r="K443" i="3"/>
  <c r="K360" i="3"/>
  <c r="K373" i="3"/>
  <c r="K415" i="3"/>
  <c r="K338" i="3"/>
  <c r="K346" i="3"/>
  <c r="K361" i="3"/>
  <c r="K374" i="3"/>
  <c r="K382" i="3"/>
  <c r="K391" i="3"/>
  <c r="K402" i="3"/>
  <c r="K416" i="3"/>
  <c r="K425" i="3"/>
  <c r="K433" i="3"/>
  <c r="K444" i="3"/>
  <c r="K347" i="3"/>
  <c r="K362" i="3"/>
  <c r="K375" i="3"/>
  <c r="K383" i="3"/>
  <c r="K392" i="3"/>
  <c r="K403" i="3"/>
  <c r="K417" i="3"/>
  <c r="K426" i="3"/>
  <c r="K434" i="3"/>
  <c r="K363" i="3"/>
  <c r="K445" i="3"/>
  <c r="K348" i="3"/>
  <c r="K364" i="3"/>
  <c r="K376" i="3"/>
  <c r="K384" i="3"/>
  <c r="K393" i="3"/>
  <c r="K404" i="3"/>
  <c r="K418" i="3"/>
  <c r="K427" i="3"/>
  <c r="K435" i="3"/>
  <c r="K365" i="3"/>
  <c r="K446" i="3"/>
  <c r="K349" i="3"/>
  <c r="K394" i="3"/>
  <c r="K447" i="3"/>
  <c r="K350" i="3"/>
  <c r="K377" i="3"/>
  <c r="K385" i="3"/>
  <c r="K395" i="3"/>
  <c r="K339" i="3"/>
  <c r="K351" i="3"/>
  <c r="K366" i="3"/>
  <c r="K396" i="3"/>
  <c r="K405" i="3"/>
  <c r="K419" i="3"/>
  <c r="K437" i="3"/>
  <c r="K340" i="3"/>
  <c r="K367" i="3"/>
  <c r="K406" i="3"/>
  <c r="K448" i="3"/>
  <c r="K341" i="3"/>
  <c r="K352" i="3"/>
  <c r="K368" i="3"/>
  <c r="K378" i="3"/>
  <c r="K386" i="3"/>
  <c r="K397" i="3"/>
  <c r="K407" i="3"/>
  <c r="K420" i="3"/>
  <c r="K428" i="3"/>
  <c r="K436" i="3"/>
  <c r="K438" i="3"/>
  <c r="K449" i="3"/>
  <c r="K342" i="3"/>
  <c r="K353" i="3"/>
  <c r="K379" i="3"/>
  <c r="K387" i="3"/>
  <c r="K398" i="3"/>
  <c r="K408" i="3"/>
  <c r="K421" i="3"/>
  <c r="K429" i="3"/>
  <c r="K439" i="3"/>
  <c r="K450" i="3"/>
  <c r="K343" i="3"/>
  <c r="K354" i="3"/>
  <c r="K369" i="3"/>
  <c r="K399" i="3"/>
  <c r="K409" i="3"/>
  <c r="K422" i="3"/>
  <c r="K440" i="3"/>
  <c r="K344" i="3"/>
  <c r="K355" i="3"/>
  <c r="K380" i="3"/>
  <c r="K388" i="3"/>
  <c r="K400" i="3"/>
  <c r="K410" i="3"/>
  <c r="K423" i="3"/>
  <c r="K430" i="3"/>
  <c r="K441" i="3"/>
  <c r="K451" i="3"/>
  <c r="K345" i="3"/>
  <c r="K356" i="3"/>
  <c r="K370" i="3"/>
  <c r="K401" i="3"/>
  <c r="K411" i="3"/>
  <c r="K424" i="3"/>
  <c r="K442" i="3"/>
  <c r="K357" i="3"/>
  <c r="K371" i="3"/>
  <c r="K389" i="3"/>
  <c r="K412" i="3"/>
  <c r="K431" i="3"/>
  <c r="K358" i="3"/>
  <c r="K372" i="3"/>
  <c r="K381" i="3"/>
  <c r="K390" i="3"/>
  <c r="K413" i="3"/>
  <c r="K432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4" i="3"/>
  <c r="K553" i="3"/>
  <c r="K625" i="3"/>
  <c r="K643" i="3"/>
  <c r="K644" i="3"/>
  <c r="K535" i="3"/>
  <c r="K554" i="3"/>
  <c r="K574" i="3"/>
  <c r="K555" i="3"/>
  <c r="K575" i="3"/>
  <c r="K592" i="3"/>
  <c r="K600" i="3"/>
  <c r="K626" i="3"/>
  <c r="K635" i="3"/>
  <c r="K645" i="3"/>
  <c r="K556" i="3"/>
  <c r="K536" i="3"/>
  <c r="K557" i="3"/>
  <c r="K627" i="3"/>
  <c r="K537" i="3"/>
  <c r="K558" i="3"/>
  <c r="K628" i="3"/>
  <c r="K629" i="3"/>
  <c r="K630" i="3"/>
  <c r="K538" i="3"/>
  <c r="K559" i="3"/>
  <c r="K631" i="3"/>
  <c r="K539" i="3"/>
  <c r="K580" i="3"/>
  <c r="K593" i="3"/>
  <c r="K540" i="3"/>
  <c r="K560" i="3"/>
  <c r="K581" i="3"/>
  <c r="K601" i="3"/>
  <c r="K608" i="3"/>
  <c r="K616" i="3"/>
  <c r="K636" i="3"/>
  <c r="K646" i="3"/>
  <c r="K561" i="3"/>
  <c r="K617" i="3"/>
  <c r="K541" i="3"/>
  <c r="K562" i="3"/>
  <c r="K542" i="3"/>
  <c r="K563" i="3"/>
  <c r="K609" i="3"/>
  <c r="K618" i="3"/>
  <c r="K637" i="3"/>
  <c r="K543" i="3"/>
  <c r="K564" i="3"/>
  <c r="K576" i="3"/>
  <c r="K582" i="3"/>
  <c r="K594" i="3"/>
  <c r="K602" i="3"/>
  <c r="K610" i="3"/>
  <c r="K619" i="3"/>
  <c r="K533" i="3"/>
  <c r="K544" i="3"/>
  <c r="K565" i="3"/>
  <c r="K577" i="3"/>
  <c r="K583" i="3"/>
  <c r="K595" i="3"/>
  <c r="K603" i="3"/>
  <c r="K611" i="3"/>
  <c r="K620" i="3"/>
  <c r="K632" i="3"/>
  <c r="K638" i="3"/>
  <c r="K647" i="3"/>
  <c r="K648" i="3"/>
  <c r="K545" i="3"/>
  <c r="K566" i="3"/>
  <c r="K578" i="3"/>
  <c r="K584" i="3"/>
  <c r="K596" i="3"/>
  <c r="K604" i="3"/>
  <c r="K612" i="3"/>
  <c r="K621" i="3"/>
  <c r="K639" i="3"/>
  <c r="K649" i="3"/>
  <c r="K546" i="3"/>
  <c r="K567" i="3"/>
  <c r="K633" i="3"/>
  <c r="K547" i="3"/>
  <c r="K585" i="3"/>
  <c r="K597" i="3"/>
  <c r="K548" i="3"/>
  <c r="K568" i="3"/>
  <c r="K586" i="3"/>
  <c r="K605" i="3"/>
  <c r="K613" i="3"/>
  <c r="K622" i="3"/>
  <c r="K640" i="3"/>
  <c r="K650" i="3"/>
  <c r="K549" i="3"/>
  <c r="K569" i="3"/>
  <c r="K579" i="3"/>
  <c r="K587" i="3"/>
  <c r="K598" i="3"/>
  <c r="K606" i="3"/>
  <c r="K614" i="3"/>
  <c r="K623" i="3"/>
  <c r="K641" i="3"/>
  <c r="K651" i="3"/>
  <c r="K550" i="3"/>
  <c r="K570" i="3"/>
  <c r="K634" i="3"/>
  <c r="K551" i="3"/>
  <c r="K588" i="3"/>
  <c r="K599" i="3"/>
  <c r="K552" i="3"/>
  <c r="K571" i="3"/>
  <c r="K589" i="3"/>
  <c r="K607" i="3"/>
  <c r="K615" i="3"/>
  <c r="K624" i="3"/>
  <c r="K642" i="3"/>
  <c r="K652" i="3"/>
  <c r="K572" i="3"/>
  <c r="K573" i="3"/>
  <c r="K653" i="3"/>
  <c r="K590" i="3"/>
  <c r="K654" i="3"/>
  <c r="K591" i="3"/>
  <c r="I534" i="3"/>
  <c r="I553" i="3"/>
  <c r="I625" i="3"/>
  <c r="I643" i="3"/>
  <c r="I644" i="3"/>
  <c r="I535" i="3"/>
  <c r="I554" i="3"/>
  <c r="I574" i="3"/>
  <c r="I555" i="3"/>
  <c r="I575" i="3"/>
  <c r="I592" i="3"/>
  <c r="I600" i="3"/>
  <c r="I626" i="3"/>
  <c r="I635" i="3"/>
  <c r="I645" i="3"/>
  <c r="I556" i="3"/>
  <c r="I536" i="3"/>
  <c r="I557" i="3"/>
  <c r="I627" i="3"/>
  <c r="I537" i="3"/>
  <c r="I558" i="3"/>
  <c r="I628" i="3"/>
  <c r="I629" i="3"/>
  <c r="I630" i="3"/>
  <c r="I538" i="3"/>
  <c r="I559" i="3"/>
  <c r="I631" i="3"/>
  <c r="I539" i="3"/>
  <c r="I580" i="3"/>
  <c r="I593" i="3"/>
  <c r="I540" i="3"/>
  <c r="I560" i="3"/>
  <c r="I581" i="3"/>
  <c r="I601" i="3"/>
  <c r="I608" i="3"/>
  <c r="I616" i="3"/>
  <c r="I636" i="3"/>
  <c r="I646" i="3"/>
  <c r="I561" i="3"/>
  <c r="I617" i="3"/>
  <c r="I541" i="3"/>
  <c r="I562" i="3"/>
  <c r="I542" i="3"/>
  <c r="I563" i="3"/>
  <c r="I609" i="3"/>
  <c r="I618" i="3"/>
  <c r="I637" i="3"/>
  <c r="I543" i="3"/>
  <c r="I564" i="3"/>
  <c r="I576" i="3"/>
  <c r="I582" i="3"/>
  <c r="I594" i="3"/>
  <c r="I602" i="3"/>
  <c r="I610" i="3"/>
  <c r="I619" i="3"/>
  <c r="I533" i="3"/>
  <c r="I544" i="3"/>
  <c r="I565" i="3"/>
  <c r="I577" i="3"/>
  <c r="I583" i="3"/>
  <c r="I595" i="3"/>
  <c r="I603" i="3"/>
  <c r="I611" i="3"/>
  <c r="I620" i="3"/>
  <c r="I632" i="3"/>
  <c r="I638" i="3"/>
  <c r="I647" i="3"/>
  <c r="I648" i="3"/>
  <c r="I545" i="3"/>
  <c r="I566" i="3"/>
  <c r="I578" i="3"/>
  <c r="I584" i="3"/>
  <c r="I596" i="3"/>
  <c r="I604" i="3"/>
  <c r="I612" i="3"/>
  <c r="I621" i="3"/>
  <c r="I639" i="3"/>
  <c r="I649" i="3"/>
  <c r="I546" i="3"/>
  <c r="I567" i="3"/>
  <c r="I633" i="3"/>
  <c r="I547" i="3"/>
  <c r="I585" i="3"/>
  <c r="I597" i="3"/>
  <c r="I548" i="3"/>
  <c r="I568" i="3"/>
  <c r="I586" i="3"/>
  <c r="I605" i="3"/>
  <c r="I613" i="3"/>
  <c r="I622" i="3"/>
  <c r="I640" i="3"/>
  <c r="I650" i="3"/>
  <c r="I549" i="3"/>
  <c r="I569" i="3"/>
  <c r="I579" i="3"/>
  <c r="I587" i="3"/>
  <c r="I598" i="3"/>
  <c r="I606" i="3"/>
  <c r="I614" i="3"/>
  <c r="I623" i="3"/>
  <c r="I641" i="3"/>
  <c r="I651" i="3"/>
  <c r="I550" i="3"/>
  <c r="I570" i="3"/>
  <c r="I634" i="3"/>
  <c r="I551" i="3"/>
  <c r="I588" i="3"/>
  <c r="I599" i="3"/>
  <c r="I552" i="3"/>
  <c r="I571" i="3"/>
  <c r="I589" i="3"/>
  <c r="I607" i="3"/>
  <c r="I615" i="3"/>
  <c r="I624" i="3"/>
  <c r="I642" i="3"/>
  <c r="I652" i="3"/>
  <c r="I572" i="3"/>
  <c r="I573" i="3"/>
  <c r="I653" i="3"/>
  <c r="I590" i="3"/>
  <c r="I654" i="3"/>
  <c r="I591" i="3"/>
  <c r="J534" i="3"/>
  <c r="J553" i="3"/>
  <c r="J625" i="3"/>
  <c r="J643" i="3"/>
  <c r="J644" i="3"/>
  <c r="J535" i="3"/>
  <c r="J554" i="3"/>
  <c r="J574" i="3"/>
  <c r="J555" i="3"/>
  <c r="J575" i="3"/>
  <c r="J592" i="3"/>
  <c r="J600" i="3"/>
  <c r="J626" i="3"/>
  <c r="J635" i="3"/>
  <c r="J645" i="3"/>
  <c r="J556" i="3"/>
  <c r="J536" i="3"/>
  <c r="J557" i="3"/>
  <c r="J627" i="3"/>
  <c r="J537" i="3"/>
  <c r="J558" i="3"/>
  <c r="J628" i="3"/>
  <c r="J629" i="3"/>
  <c r="J630" i="3"/>
  <c r="J538" i="3"/>
  <c r="J559" i="3"/>
  <c r="J631" i="3"/>
  <c r="J539" i="3"/>
  <c r="J580" i="3"/>
  <c r="J593" i="3"/>
  <c r="J540" i="3"/>
  <c r="J560" i="3"/>
  <c r="J581" i="3"/>
  <c r="J601" i="3"/>
  <c r="J608" i="3"/>
  <c r="J616" i="3"/>
  <c r="J636" i="3"/>
  <c r="J646" i="3"/>
  <c r="J561" i="3"/>
  <c r="J617" i="3"/>
  <c r="J541" i="3"/>
  <c r="J562" i="3"/>
  <c r="J542" i="3"/>
  <c r="J563" i="3"/>
  <c r="J609" i="3"/>
  <c r="J618" i="3"/>
  <c r="J637" i="3"/>
  <c r="J543" i="3"/>
  <c r="J564" i="3"/>
  <c r="J576" i="3"/>
  <c r="J582" i="3"/>
  <c r="J594" i="3"/>
  <c r="J602" i="3"/>
  <c r="J610" i="3"/>
  <c r="J619" i="3"/>
  <c r="J533" i="3"/>
  <c r="J544" i="3"/>
  <c r="J565" i="3"/>
  <c r="J577" i="3"/>
  <c r="J583" i="3"/>
  <c r="J595" i="3"/>
  <c r="J603" i="3"/>
  <c r="J611" i="3"/>
  <c r="J620" i="3"/>
  <c r="J632" i="3"/>
  <c r="J638" i="3"/>
  <c r="J647" i="3"/>
  <c r="J648" i="3"/>
  <c r="J545" i="3"/>
  <c r="J566" i="3"/>
  <c r="J578" i="3"/>
  <c r="J584" i="3"/>
  <c r="J596" i="3"/>
  <c r="J604" i="3"/>
  <c r="J612" i="3"/>
  <c r="J621" i="3"/>
  <c r="J639" i="3"/>
  <c r="J649" i="3"/>
  <c r="J546" i="3"/>
  <c r="J567" i="3"/>
  <c r="J633" i="3"/>
  <c r="J547" i="3"/>
  <c r="J585" i="3"/>
  <c r="J597" i="3"/>
  <c r="J548" i="3"/>
  <c r="J568" i="3"/>
  <c r="J586" i="3"/>
  <c r="J605" i="3"/>
  <c r="J613" i="3"/>
  <c r="J622" i="3"/>
  <c r="J640" i="3"/>
  <c r="J650" i="3"/>
  <c r="J549" i="3"/>
  <c r="J569" i="3"/>
  <c r="J579" i="3"/>
  <c r="J587" i="3"/>
  <c r="J598" i="3"/>
  <c r="J606" i="3"/>
  <c r="J614" i="3"/>
  <c r="J623" i="3"/>
  <c r="J641" i="3"/>
  <c r="J651" i="3"/>
  <c r="J550" i="3"/>
  <c r="J570" i="3"/>
  <c r="J634" i="3"/>
  <c r="J551" i="3"/>
  <c r="J588" i="3"/>
  <c r="J599" i="3"/>
  <c r="J552" i="3"/>
  <c r="J571" i="3"/>
  <c r="J589" i="3"/>
  <c r="J607" i="3"/>
  <c r="J615" i="3"/>
  <c r="J624" i="3"/>
  <c r="J642" i="3"/>
  <c r="J652" i="3"/>
  <c r="J572" i="3"/>
  <c r="J573" i="3"/>
  <c r="J653" i="3"/>
  <c r="J590" i="3"/>
  <c r="J654" i="3"/>
  <c r="J591" i="3"/>
  <c r="L5" i="1"/>
  <c r="B84" i="1" s="1"/>
  <c r="B91" i="1" l="1"/>
  <c r="B99" i="1"/>
  <c r="K22" i="1"/>
  <c r="K21" i="1"/>
  <c r="M5" i="1"/>
  <c r="N5" i="1" s="1"/>
  <c r="O5" i="1" s="1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K23" i="1" l="1"/>
  <c r="B100" i="1"/>
  <c r="B101" i="1" s="1"/>
  <c r="B102" i="1" s="1"/>
  <c r="B103" i="1" s="1"/>
  <c r="B92" i="1"/>
  <c r="B93" i="1" s="1"/>
  <c r="B94" i="1" s="1"/>
  <c r="B95" i="1" s="1"/>
  <c r="B85" i="1"/>
  <c r="B86" i="1" s="1"/>
  <c r="B87" i="1" s="1"/>
  <c r="B88" i="1" s="1"/>
  <c r="P5" i="1" l="1"/>
  <c r="L22" i="1" l="1"/>
  <c r="L21" i="1"/>
  <c r="D79" i="1"/>
  <c r="E79" i="1"/>
  <c r="F79" i="1"/>
  <c r="G79" i="1"/>
  <c r="H79" i="1"/>
  <c r="I79" i="1"/>
  <c r="J79" i="1"/>
  <c r="K79" i="1"/>
  <c r="L79" i="1"/>
  <c r="M79" i="1"/>
  <c r="N79" i="1"/>
  <c r="D80" i="1"/>
  <c r="E80" i="1"/>
  <c r="F80" i="1"/>
  <c r="G80" i="1"/>
  <c r="H80" i="1"/>
  <c r="I80" i="1"/>
  <c r="J80" i="1"/>
  <c r="K80" i="1"/>
  <c r="L80" i="1"/>
  <c r="M80" i="1"/>
  <c r="N80" i="1"/>
  <c r="D81" i="1"/>
  <c r="E81" i="1"/>
  <c r="F81" i="1"/>
  <c r="G81" i="1"/>
  <c r="H81" i="1"/>
  <c r="I81" i="1"/>
  <c r="J81" i="1"/>
  <c r="K81" i="1"/>
  <c r="L81" i="1"/>
  <c r="M81" i="1"/>
  <c r="N81" i="1"/>
  <c r="C81" i="1"/>
  <c r="C79" i="1"/>
  <c r="I414" i="3"/>
  <c r="I359" i="3"/>
  <c r="I443" i="3"/>
  <c r="I360" i="3"/>
  <c r="I373" i="3"/>
  <c r="I415" i="3"/>
  <c r="I338" i="3"/>
  <c r="I346" i="3"/>
  <c r="I361" i="3"/>
  <c r="I374" i="3"/>
  <c r="I382" i="3"/>
  <c r="I391" i="3"/>
  <c r="I402" i="3"/>
  <c r="I416" i="3"/>
  <c r="I425" i="3"/>
  <c r="I433" i="3"/>
  <c r="I444" i="3"/>
  <c r="I347" i="3"/>
  <c r="I362" i="3"/>
  <c r="I375" i="3"/>
  <c r="I383" i="3"/>
  <c r="I392" i="3"/>
  <c r="I403" i="3"/>
  <c r="I417" i="3"/>
  <c r="I426" i="3"/>
  <c r="I434" i="3"/>
  <c r="I363" i="3"/>
  <c r="I445" i="3"/>
  <c r="I348" i="3"/>
  <c r="I364" i="3"/>
  <c r="I376" i="3"/>
  <c r="I384" i="3"/>
  <c r="I393" i="3"/>
  <c r="I404" i="3"/>
  <c r="I418" i="3"/>
  <c r="I427" i="3"/>
  <c r="I435" i="3"/>
  <c r="I365" i="3"/>
  <c r="I446" i="3"/>
  <c r="I349" i="3"/>
  <c r="I394" i="3"/>
  <c r="I447" i="3"/>
  <c r="I350" i="3"/>
  <c r="I377" i="3"/>
  <c r="I385" i="3"/>
  <c r="I395" i="3"/>
  <c r="I339" i="3"/>
  <c r="I351" i="3"/>
  <c r="I366" i="3"/>
  <c r="I396" i="3"/>
  <c r="I405" i="3"/>
  <c r="I419" i="3"/>
  <c r="I437" i="3"/>
  <c r="I340" i="3"/>
  <c r="I367" i="3"/>
  <c r="I406" i="3"/>
  <c r="I448" i="3"/>
  <c r="I341" i="3"/>
  <c r="I352" i="3"/>
  <c r="I368" i="3"/>
  <c r="I378" i="3"/>
  <c r="I386" i="3"/>
  <c r="I397" i="3"/>
  <c r="I407" i="3"/>
  <c r="I420" i="3"/>
  <c r="I428" i="3"/>
  <c r="I436" i="3"/>
  <c r="I438" i="3"/>
  <c r="I449" i="3"/>
  <c r="I342" i="3"/>
  <c r="I353" i="3"/>
  <c r="I379" i="3"/>
  <c r="I387" i="3"/>
  <c r="I398" i="3"/>
  <c r="I408" i="3"/>
  <c r="I421" i="3"/>
  <c r="I429" i="3"/>
  <c r="I439" i="3"/>
  <c r="I450" i="3"/>
  <c r="I343" i="3"/>
  <c r="I354" i="3"/>
  <c r="I369" i="3"/>
  <c r="I399" i="3"/>
  <c r="I409" i="3"/>
  <c r="I422" i="3"/>
  <c r="I440" i="3"/>
  <c r="I344" i="3"/>
  <c r="I355" i="3"/>
  <c r="I380" i="3"/>
  <c r="I388" i="3"/>
  <c r="I400" i="3"/>
  <c r="I410" i="3"/>
  <c r="I423" i="3"/>
  <c r="I430" i="3"/>
  <c r="I441" i="3"/>
  <c r="I451" i="3"/>
  <c r="I345" i="3"/>
  <c r="I356" i="3"/>
  <c r="I370" i="3"/>
  <c r="I401" i="3"/>
  <c r="I411" i="3"/>
  <c r="I424" i="3"/>
  <c r="I442" i="3"/>
  <c r="I357" i="3"/>
  <c r="I371" i="3"/>
  <c r="I389" i="3"/>
  <c r="I412" i="3"/>
  <c r="I431" i="3"/>
  <c r="I358" i="3"/>
  <c r="I372" i="3"/>
  <c r="I381" i="3"/>
  <c r="I390" i="3"/>
  <c r="I413" i="3"/>
  <c r="I432" i="3"/>
  <c r="J414" i="3"/>
  <c r="J359" i="3"/>
  <c r="J443" i="3"/>
  <c r="J360" i="3"/>
  <c r="J373" i="3"/>
  <c r="J415" i="3"/>
  <c r="J338" i="3"/>
  <c r="J346" i="3"/>
  <c r="J361" i="3"/>
  <c r="J374" i="3"/>
  <c r="J382" i="3"/>
  <c r="J391" i="3"/>
  <c r="J402" i="3"/>
  <c r="J416" i="3"/>
  <c r="J425" i="3"/>
  <c r="J433" i="3"/>
  <c r="J444" i="3"/>
  <c r="J347" i="3"/>
  <c r="J362" i="3"/>
  <c r="J375" i="3"/>
  <c r="J383" i="3"/>
  <c r="J392" i="3"/>
  <c r="J403" i="3"/>
  <c r="J417" i="3"/>
  <c r="J426" i="3"/>
  <c r="J434" i="3"/>
  <c r="J363" i="3"/>
  <c r="J445" i="3"/>
  <c r="J348" i="3"/>
  <c r="J364" i="3"/>
  <c r="J376" i="3"/>
  <c r="J384" i="3"/>
  <c r="J393" i="3"/>
  <c r="J404" i="3"/>
  <c r="J418" i="3"/>
  <c r="J427" i="3"/>
  <c r="J435" i="3"/>
  <c r="J365" i="3"/>
  <c r="J446" i="3"/>
  <c r="J349" i="3"/>
  <c r="J394" i="3"/>
  <c r="J447" i="3"/>
  <c r="J350" i="3"/>
  <c r="J377" i="3"/>
  <c r="J385" i="3"/>
  <c r="J395" i="3"/>
  <c r="J339" i="3"/>
  <c r="J351" i="3"/>
  <c r="J366" i="3"/>
  <c r="J396" i="3"/>
  <c r="J405" i="3"/>
  <c r="J419" i="3"/>
  <c r="J437" i="3"/>
  <c r="J340" i="3"/>
  <c r="J367" i="3"/>
  <c r="J406" i="3"/>
  <c r="J448" i="3"/>
  <c r="J341" i="3"/>
  <c r="J352" i="3"/>
  <c r="J368" i="3"/>
  <c r="J378" i="3"/>
  <c r="J386" i="3"/>
  <c r="J397" i="3"/>
  <c r="J407" i="3"/>
  <c r="J420" i="3"/>
  <c r="J428" i="3"/>
  <c r="J436" i="3"/>
  <c r="J438" i="3"/>
  <c r="J449" i="3"/>
  <c r="J342" i="3"/>
  <c r="J353" i="3"/>
  <c r="J379" i="3"/>
  <c r="J387" i="3"/>
  <c r="J398" i="3"/>
  <c r="J408" i="3"/>
  <c r="J421" i="3"/>
  <c r="J429" i="3"/>
  <c r="J439" i="3"/>
  <c r="J450" i="3"/>
  <c r="J343" i="3"/>
  <c r="J354" i="3"/>
  <c r="J369" i="3"/>
  <c r="J399" i="3"/>
  <c r="J409" i="3"/>
  <c r="J422" i="3"/>
  <c r="J440" i="3"/>
  <c r="J344" i="3"/>
  <c r="J355" i="3"/>
  <c r="J380" i="3"/>
  <c r="J388" i="3"/>
  <c r="J400" i="3"/>
  <c r="J410" i="3"/>
  <c r="J423" i="3"/>
  <c r="J430" i="3"/>
  <c r="J441" i="3"/>
  <c r="J451" i="3"/>
  <c r="J345" i="3"/>
  <c r="J356" i="3"/>
  <c r="J370" i="3"/>
  <c r="J401" i="3"/>
  <c r="J411" i="3"/>
  <c r="J424" i="3"/>
  <c r="J442" i="3"/>
  <c r="J357" i="3"/>
  <c r="J371" i="3"/>
  <c r="J389" i="3"/>
  <c r="J412" i="3"/>
  <c r="J431" i="3"/>
  <c r="J358" i="3"/>
  <c r="J372" i="3"/>
  <c r="J381" i="3"/>
  <c r="J390" i="3"/>
  <c r="J413" i="3"/>
  <c r="J432" i="3"/>
  <c r="M20" i="1" l="1"/>
  <c r="N20" i="1" s="1"/>
  <c r="O20" i="1" s="1"/>
  <c r="P20" i="1" s="1"/>
  <c r="I5" i="3" l="1"/>
  <c r="J5" i="3"/>
  <c r="I6" i="3"/>
  <c r="J6" i="3"/>
  <c r="I7" i="3"/>
  <c r="J7" i="3"/>
  <c r="I8" i="3"/>
  <c r="J8" i="3"/>
  <c r="I9" i="3"/>
  <c r="J9" i="3"/>
  <c r="I10" i="3"/>
  <c r="J10" i="3"/>
  <c r="I11" i="3"/>
  <c r="J11" i="3"/>
  <c r="I12" i="3"/>
  <c r="J12" i="3"/>
  <c r="I13" i="3"/>
  <c r="J13" i="3"/>
  <c r="I14" i="3"/>
  <c r="J14" i="3"/>
  <c r="I15" i="3"/>
  <c r="J15" i="3"/>
  <c r="I16" i="3"/>
  <c r="J16" i="3"/>
  <c r="I17" i="3"/>
  <c r="J17" i="3"/>
  <c r="I18" i="3"/>
  <c r="J18" i="3"/>
  <c r="I19" i="3"/>
  <c r="J19" i="3"/>
  <c r="I20" i="3"/>
  <c r="J20" i="3"/>
  <c r="I21" i="3"/>
  <c r="J21" i="3"/>
  <c r="I22" i="3"/>
  <c r="J22" i="3"/>
  <c r="I23" i="3"/>
  <c r="J23" i="3"/>
  <c r="I24" i="3"/>
  <c r="J24" i="3"/>
  <c r="I25" i="3"/>
  <c r="J25" i="3"/>
  <c r="I26" i="3"/>
  <c r="J26" i="3"/>
  <c r="I27" i="3"/>
  <c r="J27" i="3"/>
  <c r="I28" i="3"/>
  <c r="J28" i="3"/>
  <c r="I29" i="3"/>
  <c r="J29" i="3"/>
  <c r="I30" i="3"/>
  <c r="J30" i="3"/>
  <c r="I31" i="3"/>
  <c r="J31" i="3"/>
  <c r="I32" i="3"/>
  <c r="J32" i="3"/>
  <c r="I33" i="3"/>
  <c r="J33" i="3"/>
  <c r="I34" i="3"/>
  <c r="J34" i="3"/>
  <c r="I35" i="3"/>
  <c r="J35" i="3"/>
  <c r="I36" i="3"/>
  <c r="J36" i="3"/>
  <c r="I37" i="3"/>
  <c r="J37" i="3"/>
  <c r="I38" i="3"/>
  <c r="J38" i="3"/>
  <c r="I39" i="3"/>
  <c r="J39" i="3"/>
  <c r="I40" i="3"/>
  <c r="J40" i="3"/>
  <c r="I41" i="3"/>
  <c r="J41" i="3"/>
  <c r="I42" i="3"/>
  <c r="J42" i="3"/>
  <c r="I43" i="3"/>
  <c r="J43" i="3"/>
  <c r="I44" i="3"/>
  <c r="J44" i="3"/>
  <c r="I45" i="3"/>
  <c r="J45" i="3"/>
  <c r="I46" i="3"/>
  <c r="J46" i="3"/>
  <c r="I47" i="3"/>
  <c r="J47" i="3"/>
  <c r="I48" i="3"/>
  <c r="J48" i="3"/>
  <c r="I49" i="3"/>
  <c r="J49" i="3"/>
  <c r="I50" i="3"/>
  <c r="J50" i="3"/>
  <c r="I51" i="3"/>
  <c r="J51" i="3"/>
  <c r="I52" i="3"/>
  <c r="J52" i="3"/>
  <c r="I53" i="3"/>
  <c r="J53" i="3"/>
  <c r="I54" i="3"/>
  <c r="J54" i="3"/>
  <c r="I55" i="3"/>
  <c r="J55" i="3"/>
  <c r="I56" i="3"/>
  <c r="J56" i="3"/>
  <c r="I57" i="3"/>
  <c r="J57" i="3"/>
  <c r="I58" i="3"/>
  <c r="J58" i="3"/>
  <c r="I59" i="3"/>
  <c r="J59" i="3"/>
  <c r="I60" i="3"/>
  <c r="J60" i="3"/>
  <c r="I61" i="3"/>
  <c r="J61" i="3"/>
  <c r="I62" i="3"/>
  <c r="J62" i="3"/>
  <c r="I63" i="3"/>
  <c r="J63" i="3"/>
  <c r="I64" i="3"/>
  <c r="J64" i="3"/>
  <c r="I65" i="3"/>
  <c r="J65" i="3"/>
  <c r="I66" i="3"/>
  <c r="J66" i="3"/>
  <c r="I67" i="3"/>
  <c r="J67" i="3"/>
  <c r="I68" i="3"/>
  <c r="J68" i="3"/>
  <c r="I69" i="3"/>
  <c r="J69" i="3"/>
  <c r="I70" i="3"/>
  <c r="J70" i="3"/>
  <c r="I71" i="3"/>
  <c r="J71" i="3"/>
  <c r="I72" i="3"/>
  <c r="J72" i="3"/>
  <c r="I73" i="3"/>
  <c r="J73" i="3"/>
  <c r="I74" i="3"/>
  <c r="J74" i="3"/>
  <c r="I75" i="3"/>
  <c r="J75" i="3"/>
  <c r="I76" i="3"/>
  <c r="J76" i="3"/>
  <c r="I77" i="3"/>
  <c r="J77" i="3"/>
  <c r="I78" i="3"/>
  <c r="J78" i="3"/>
  <c r="I79" i="3"/>
  <c r="J79" i="3"/>
  <c r="I80" i="3"/>
  <c r="J80" i="3"/>
  <c r="I81" i="3"/>
  <c r="J81" i="3"/>
  <c r="I82" i="3"/>
  <c r="J82" i="3"/>
  <c r="I83" i="3"/>
  <c r="J83" i="3"/>
  <c r="I84" i="3"/>
  <c r="J84" i="3"/>
  <c r="I85" i="3"/>
  <c r="J85" i="3"/>
  <c r="I86" i="3"/>
  <c r="J86" i="3"/>
  <c r="I87" i="3"/>
  <c r="J87" i="3"/>
  <c r="I88" i="3"/>
  <c r="J88" i="3"/>
  <c r="I89" i="3"/>
  <c r="J89" i="3"/>
  <c r="I90" i="3"/>
  <c r="J90" i="3"/>
  <c r="I91" i="3"/>
  <c r="J91" i="3"/>
  <c r="I92" i="3"/>
  <c r="J92" i="3"/>
  <c r="I93" i="3"/>
  <c r="J93" i="3"/>
  <c r="I94" i="3"/>
  <c r="J94" i="3"/>
  <c r="I95" i="3"/>
  <c r="J95" i="3"/>
  <c r="I96" i="3"/>
  <c r="J96" i="3"/>
  <c r="I97" i="3"/>
  <c r="J97" i="3"/>
  <c r="I98" i="3"/>
  <c r="J98" i="3"/>
  <c r="I99" i="3"/>
  <c r="J99" i="3"/>
  <c r="I100" i="3"/>
  <c r="J100" i="3"/>
  <c r="I101" i="3"/>
  <c r="J101" i="3"/>
  <c r="I102" i="3"/>
  <c r="J102" i="3"/>
  <c r="I103" i="3"/>
  <c r="J103" i="3"/>
  <c r="I104" i="3"/>
  <c r="J104" i="3"/>
  <c r="I105" i="3"/>
  <c r="J105" i="3"/>
  <c r="I106" i="3"/>
  <c r="J106" i="3"/>
  <c r="I107" i="3"/>
  <c r="J107" i="3"/>
  <c r="I108" i="3"/>
  <c r="J108" i="3"/>
  <c r="I109" i="3"/>
  <c r="J109" i="3"/>
  <c r="I110" i="3"/>
  <c r="J110" i="3"/>
  <c r="I111" i="3"/>
  <c r="J111" i="3"/>
  <c r="I112" i="3"/>
  <c r="J112" i="3"/>
  <c r="I113" i="3"/>
  <c r="J113" i="3"/>
  <c r="I114" i="3"/>
  <c r="J114" i="3"/>
  <c r="I115" i="3"/>
  <c r="J115" i="3"/>
  <c r="I116" i="3"/>
  <c r="J116" i="3"/>
  <c r="I117" i="3"/>
  <c r="J117" i="3"/>
  <c r="I118" i="3"/>
  <c r="J118" i="3"/>
  <c r="I119" i="3"/>
  <c r="J119" i="3"/>
  <c r="I120" i="3"/>
  <c r="J120" i="3"/>
  <c r="I121" i="3"/>
  <c r="J121" i="3"/>
  <c r="I122" i="3"/>
  <c r="J122" i="3"/>
  <c r="I123" i="3"/>
  <c r="J123" i="3"/>
  <c r="I124" i="3"/>
  <c r="J124" i="3"/>
  <c r="I125" i="3"/>
  <c r="J125" i="3"/>
  <c r="I126" i="3"/>
  <c r="J126" i="3"/>
  <c r="I127" i="3"/>
  <c r="J127" i="3"/>
  <c r="I128" i="3"/>
  <c r="J128" i="3"/>
  <c r="I129" i="3"/>
  <c r="J129" i="3"/>
  <c r="I130" i="3"/>
  <c r="J130" i="3"/>
  <c r="I131" i="3"/>
  <c r="J131" i="3"/>
  <c r="I132" i="3"/>
  <c r="J132" i="3"/>
  <c r="I133" i="3"/>
  <c r="J133" i="3"/>
  <c r="I134" i="3"/>
  <c r="J134" i="3"/>
  <c r="I135" i="3"/>
  <c r="J135" i="3"/>
  <c r="I136" i="3"/>
  <c r="J136" i="3"/>
  <c r="I137" i="3"/>
  <c r="J137" i="3"/>
  <c r="I138" i="3"/>
  <c r="J138" i="3"/>
  <c r="I139" i="3"/>
  <c r="J139" i="3"/>
  <c r="I140" i="3"/>
  <c r="J140" i="3"/>
  <c r="I141" i="3"/>
  <c r="J141" i="3"/>
  <c r="I142" i="3"/>
  <c r="J142" i="3"/>
  <c r="I143" i="3"/>
  <c r="J143" i="3"/>
  <c r="I144" i="3"/>
  <c r="J144" i="3"/>
  <c r="I145" i="3"/>
  <c r="J145" i="3"/>
  <c r="I146" i="3"/>
  <c r="J146" i="3"/>
  <c r="I147" i="3"/>
  <c r="J147" i="3"/>
  <c r="I148" i="3"/>
  <c r="J148" i="3"/>
  <c r="I149" i="3"/>
  <c r="J149" i="3"/>
  <c r="I150" i="3"/>
  <c r="J150" i="3"/>
  <c r="I151" i="3"/>
  <c r="J151" i="3"/>
  <c r="I152" i="3"/>
  <c r="J152" i="3"/>
  <c r="I153" i="3"/>
  <c r="J153" i="3"/>
  <c r="I154" i="3"/>
  <c r="J154" i="3"/>
  <c r="I155" i="3"/>
  <c r="J155" i="3"/>
  <c r="I156" i="3"/>
  <c r="J156" i="3"/>
  <c r="I157" i="3"/>
  <c r="J157" i="3"/>
  <c r="I158" i="3"/>
  <c r="J158" i="3"/>
  <c r="I159" i="3"/>
  <c r="J159" i="3"/>
  <c r="I160" i="3"/>
  <c r="J160" i="3"/>
  <c r="I161" i="3"/>
  <c r="J161" i="3"/>
  <c r="I162" i="3"/>
  <c r="J162" i="3"/>
  <c r="I163" i="3"/>
  <c r="J163" i="3"/>
  <c r="I164" i="3"/>
  <c r="J164" i="3"/>
  <c r="I165" i="3"/>
  <c r="J165" i="3"/>
  <c r="I166" i="3"/>
  <c r="J166" i="3"/>
  <c r="I167" i="3"/>
  <c r="J167" i="3"/>
  <c r="I168" i="3"/>
  <c r="J168" i="3"/>
  <c r="I169" i="3"/>
  <c r="J169" i="3"/>
  <c r="I170" i="3"/>
  <c r="J170" i="3"/>
  <c r="I171" i="3"/>
  <c r="J171" i="3"/>
  <c r="I172" i="3"/>
  <c r="J172" i="3"/>
  <c r="I173" i="3"/>
  <c r="J173" i="3"/>
  <c r="I174" i="3"/>
  <c r="J174" i="3"/>
  <c r="I175" i="3"/>
  <c r="J175" i="3"/>
  <c r="I176" i="3"/>
  <c r="J176" i="3"/>
  <c r="I177" i="3"/>
  <c r="J177" i="3"/>
  <c r="I178" i="3"/>
  <c r="J178" i="3"/>
  <c r="I179" i="3"/>
  <c r="J179" i="3"/>
  <c r="I180" i="3"/>
  <c r="J180" i="3"/>
  <c r="I181" i="3"/>
  <c r="J181" i="3"/>
  <c r="I182" i="3"/>
  <c r="J182" i="3"/>
  <c r="I183" i="3"/>
  <c r="J183" i="3"/>
  <c r="I184" i="3"/>
  <c r="J184" i="3"/>
  <c r="I185" i="3"/>
  <c r="J185" i="3"/>
  <c r="I186" i="3"/>
  <c r="J186" i="3"/>
  <c r="I187" i="3"/>
  <c r="J187" i="3"/>
  <c r="I188" i="3"/>
  <c r="J188" i="3"/>
  <c r="I189" i="3"/>
  <c r="J189" i="3"/>
  <c r="I190" i="3"/>
  <c r="J190" i="3"/>
  <c r="I191" i="3"/>
  <c r="J191" i="3"/>
  <c r="I192" i="3"/>
  <c r="J192" i="3"/>
  <c r="I193" i="3"/>
  <c r="J193" i="3"/>
  <c r="I194" i="3"/>
  <c r="J194" i="3"/>
  <c r="I195" i="3"/>
  <c r="J195" i="3"/>
  <c r="I196" i="3"/>
  <c r="J196" i="3"/>
  <c r="I197" i="3"/>
  <c r="J197" i="3"/>
  <c r="I198" i="3"/>
  <c r="J198" i="3"/>
  <c r="I199" i="3"/>
  <c r="J199" i="3"/>
  <c r="I200" i="3"/>
  <c r="J200" i="3"/>
  <c r="I201" i="3"/>
  <c r="J201" i="3"/>
  <c r="I202" i="3"/>
  <c r="J202" i="3"/>
  <c r="I203" i="3"/>
  <c r="J203" i="3"/>
  <c r="I204" i="3"/>
  <c r="J204" i="3"/>
  <c r="I205" i="3"/>
  <c r="J205" i="3"/>
  <c r="I206" i="3"/>
  <c r="J206" i="3"/>
  <c r="I207" i="3"/>
  <c r="J207" i="3"/>
  <c r="I208" i="3"/>
  <c r="J208" i="3"/>
  <c r="I209" i="3"/>
  <c r="J209" i="3"/>
  <c r="I210" i="3"/>
  <c r="J210" i="3"/>
  <c r="I211" i="3"/>
  <c r="J211" i="3"/>
  <c r="I212" i="3"/>
  <c r="J212" i="3"/>
  <c r="I213" i="3"/>
  <c r="J213" i="3"/>
  <c r="I214" i="3"/>
  <c r="J214" i="3"/>
  <c r="I215" i="3"/>
  <c r="J215" i="3"/>
  <c r="I216" i="3"/>
  <c r="J216" i="3"/>
  <c r="I217" i="3"/>
  <c r="J217" i="3"/>
  <c r="I218" i="3"/>
  <c r="J218" i="3"/>
  <c r="I219" i="3"/>
  <c r="J219" i="3"/>
  <c r="I220" i="3"/>
  <c r="J220" i="3"/>
  <c r="I221" i="3"/>
  <c r="J221" i="3"/>
  <c r="I222" i="3"/>
  <c r="J222" i="3"/>
  <c r="I223" i="3"/>
  <c r="J223" i="3"/>
  <c r="I224" i="3"/>
  <c r="J224" i="3"/>
  <c r="I225" i="3"/>
  <c r="J225" i="3"/>
  <c r="I226" i="3"/>
  <c r="J226" i="3"/>
  <c r="I227" i="3"/>
  <c r="J227" i="3"/>
  <c r="I228" i="3"/>
  <c r="J228" i="3"/>
  <c r="I229" i="3"/>
  <c r="J229" i="3"/>
  <c r="I230" i="3"/>
  <c r="J230" i="3"/>
  <c r="I231" i="3"/>
  <c r="J231" i="3"/>
  <c r="I232" i="3"/>
  <c r="J232" i="3"/>
  <c r="I233" i="3"/>
  <c r="J233" i="3"/>
  <c r="I234" i="3"/>
  <c r="J234" i="3"/>
  <c r="I235" i="3"/>
  <c r="J235" i="3"/>
  <c r="I236" i="3"/>
  <c r="J236" i="3"/>
  <c r="I237" i="3"/>
  <c r="J237" i="3"/>
  <c r="I238" i="3"/>
  <c r="J238" i="3"/>
  <c r="I239" i="3"/>
  <c r="J239" i="3"/>
  <c r="I240" i="3"/>
  <c r="J240" i="3"/>
  <c r="I241" i="3"/>
  <c r="J241" i="3"/>
  <c r="I242" i="3"/>
  <c r="J242" i="3"/>
  <c r="I243" i="3"/>
  <c r="J243" i="3"/>
  <c r="I244" i="3"/>
  <c r="J244" i="3"/>
  <c r="I245" i="3"/>
  <c r="J245" i="3"/>
  <c r="I246" i="3"/>
  <c r="J246" i="3"/>
  <c r="I247" i="3"/>
  <c r="J247" i="3"/>
  <c r="I248" i="3"/>
  <c r="J248" i="3"/>
  <c r="I249" i="3"/>
  <c r="J249" i="3"/>
  <c r="I250" i="3"/>
  <c r="J250" i="3"/>
  <c r="I251" i="3"/>
  <c r="J251" i="3"/>
  <c r="I252" i="3"/>
  <c r="J252" i="3"/>
  <c r="I253" i="3"/>
  <c r="J253" i="3"/>
  <c r="I254" i="3"/>
  <c r="J254" i="3"/>
  <c r="I255" i="3"/>
  <c r="J255" i="3"/>
  <c r="I256" i="3"/>
  <c r="J256" i="3"/>
  <c r="I257" i="3"/>
  <c r="J257" i="3"/>
  <c r="I258" i="3"/>
  <c r="J258" i="3"/>
  <c r="I259" i="3"/>
  <c r="J259" i="3"/>
  <c r="I260" i="3"/>
  <c r="J260" i="3"/>
  <c r="I261" i="3"/>
  <c r="J261" i="3"/>
  <c r="I262" i="3"/>
  <c r="J262" i="3"/>
  <c r="I263" i="3"/>
  <c r="J263" i="3"/>
  <c r="I264" i="3"/>
  <c r="J264" i="3"/>
  <c r="I265" i="3"/>
  <c r="J265" i="3"/>
  <c r="I266" i="3"/>
  <c r="J266" i="3"/>
  <c r="I267" i="3"/>
  <c r="J267" i="3"/>
  <c r="I268" i="3"/>
  <c r="J268" i="3"/>
  <c r="I269" i="3"/>
  <c r="J269" i="3"/>
  <c r="I270" i="3"/>
  <c r="J270" i="3"/>
  <c r="I271" i="3"/>
  <c r="J271" i="3"/>
  <c r="I272" i="3"/>
  <c r="J272" i="3"/>
  <c r="I273" i="3"/>
  <c r="J273" i="3"/>
  <c r="I274" i="3"/>
  <c r="J274" i="3"/>
  <c r="I275" i="3"/>
  <c r="J275" i="3"/>
  <c r="I276" i="3"/>
  <c r="J276" i="3"/>
  <c r="I277" i="3"/>
  <c r="J277" i="3"/>
  <c r="I278" i="3"/>
  <c r="J278" i="3"/>
  <c r="I279" i="3"/>
  <c r="J279" i="3"/>
  <c r="I280" i="3"/>
  <c r="J280" i="3"/>
  <c r="I281" i="3"/>
  <c r="J281" i="3"/>
  <c r="I282" i="3"/>
  <c r="J282" i="3"/>
  <c r="I283" i="3"/>
  <c r="J283" i="3"/>
  <c r="I284" i="3"/>
  <c r="J284" i="3"/>
  <c r="I285" i="3"/>
  <c r="J285" i="3"/>
  <c r="I286" i="3"/>
  <c r="J286" i="3"/>
  <c r="I287" i="3"/>
  <c r="J287" i="3"/>
  <c r="I288" i="3"/>
  <c r="J288" i="3"/>
  <c r="I289" i="3"/>
  <c r="J289" i="3"/>
  <c r="I290" i="3"/>
  <c r="J290" i="3"/>
  <c r="I291" i="3"/>
  <c r="J291" i="3"/>
  <c r="I292" i="3"/>
  <c r="J292" i="3"/>
  <c r="I293" i="3"/>
  <c r="J293" i="3"/>
  <c r="I294" i="3"/>
  <c r="J294" i="3"/>
  <c r="I295" i="3"/>
  <c r="J295" i="3"/>
  <c r="I296" i="3"/>
  <c r="J296" i="3"/>
  <c r="I297" i="3"/>
  <c r="J297" i="3"/>
  <c r="I298" i="3"/>
  <c r="J298" i="3"/>
  <c r="I299" i="3"/>
  <c r="J299" i="3"/>
  <c r="I300" i="3"/>
  <c r="J300" i="3"/>
  <c r="I301" i="3"/>
  <c r="J301" i="3"/>
  <c r="I302" i="3"/>
  <c r="J302" i="3"/>
  <c r="I303" i="3"/>
  <c r="J303" i="3"/>
  <c r="I304" i="3"/>
  <c r="J304" i="3"/>
  <c r="I305" i="3"/>
  <c r="J305" i="3"/>
  <c r="I306" i="3"/>
  <c r="J306" i="3"/>
  <c r="I307" i="3"/>
  <c r="J307" i="3"/>
  <c r="I308" i="3"/>
  <c r="J308" i="3"/>
  <c r="I309" i="3"/>
  <c r="J309" i="3"/>
  <c r="I310" i="3"/>
  <c r="J310" i="3"/>
  <c r="I311" i="3"/>
  <c r="J311" i="3"/>
  <c r="I312" i="3"/>
  <c r="J312" i="3"/>
  <c r="I313" i="3"/>
  <c r="J313" i="3"/>
  <c r="I314" i="3"/>
  <c r="J314" i="3"/>
  <c r="I315" i="3"/>
  <c r="J315" i="3"/>
  <c r="I316" i="3"/>
  <c r="J316" i="3"/>
  <c r="I317" i="3"/>
  <c r="J317" i="3"/>
  <c r="I318" i="3"/>
  <c r="J318" i="3"/>
  <c r="I319" i="3"/>
  <c r="J319" i="3"/>
  <c r="I320" i="3"/>
  <c r="J320" i="3"/>
  <c r="I321" i="3"/>
  <c r="J321" i="3"/>
  <c r="I322" i="3"/>
  <c r="J322" i="3"/>
  <c r="I323" i="3"/>
  <c r="J323" i="3"/>
  <c r="I324" i="3"/>
  <c r="J324" i="3"/>
  <c r="I325" i="3"/>
  <c r="J325" i="3"/>
  <c r="I326" i="3"/>
  <c r="J326" i="3"/>
  <c r="I327" i="3"/>
  <c r="J327" i="3"/>
  <c r="I328" i="3"/>
  <c r="J328" i="3"/>
  <c r="I329" i="3"/>
  <c r="J329" i="3"/>
  <c r="I330" i="3"/>
  <c r="J330" i="3"/>
  <c r="I331" i="3"/>
  <c r="J331" i="3"/>
  <c r="I332" i="3"/>
  <c r="J332" i="3"/>
  <c r="I333" i="3"/>
  <c r="J333" i="3"/>
  <c r="I334" i="3"/>
  <c r="J334" i="3"/>
  <c r="I335" i="3"/>
  <c r="J335" i="3"/>
  <c r="I336" i="3"/>
  <c r="J336" i="3"/>
  <c r="I337" i="3"/>
  <c r="J337" i="3"/>
  <c r="C80" i="1" l="1"/>
  <c r="O91" i="1" l="1"/>
  <c r="O84" i="1"/>
  <c r="I12" i="1"/>
  <c r="I84" i="1" l="1"/>
  <c r="C84" i="1"/>
  <c r="N84" i="1"/>
  <c r="H84" i="1"/>
  <c r="M84" i="1"/>
  <c r="G84" i="1"/>
  <c r="L84" i="1"/>
  <c r="F84" i="1"/>
  <c r="K84" i="1"/>
  <c r="J84" i="1"/>
  <c r="D84" i="1"/>
  <c r="E84" i="1"/>
  <c r="J91" i="1"/>
  <c r="D91" i="1"/>
  <c r="I91" i="1"/>
  <c r="C91" i="1"/>
  <c r="N91" i="1"/>
  <c r="H91" i="1"/>
  <c r="M91" i="1"/>
  <c r="G91" i="1"/>
  <c r="L91" i="1"/>
  <c r="E91" i="1"/>
  <c r="K91" i="1"/>
  <c r="F91" i="1"/>
  <c r="M21" i="1"/>
  <c r="M22" i="1"/>
  <c r="L23" i="1"/>
  <c r="O92" i="1" l="1"/>
  <c r="J92" i="1" s="1"/>
  <c r="O85" i="1"/>
  <c r="K85" i="1" s="1"/>
  <c r="G99" i="1"/>
  <c r="D99" i="1"/>
  <c r="M99" i="1"/>
  <c r="N99" i="1"/>
  <c r="F99" i="1"/>
  <c r="C99" i="1"/>
  <c r="E99" i="1"/>
  <c r="J99" i="1"/>
  <c r="H99" i="1"/>
  <c r="K99" i="1"/>
  <c r="L99" i="1"/>
  <c r="I99" i="1"/>
  <c r="P84" i="1"/>
  <c r="P91" i="1"/>
  <c r="N22" i="1"/>
  <c r="M23" i="1"/>
  <c r="N21" i="1"/>
  <c r="F85" i="1" l="1"/>
  <c r="G92" i="1"/>
  <c r="E85" i="1"/>
  <c r="J85" i="1"/>
  <c r="J100" i="1" s="1"/>
  <c r="G85" i="1"/>
  <c r="G100" i="1" s="1"/>
  <c r="C85" i="1"/>
  <c r="N85" i="1"/>
  <c r="I85" i="1"/>
  <c r="H85" i="1"/>
  <c r="D85" i="1"/>
  <c r="M85" i="1"/>
  <c r="L85" i="1"/>
  <c r="L92" i="1"/>
  <c r="M92" i="1"/>
  <c r="H92" i="1"/>
  <c r="N92" i="1"/>
  <c r="N100" i="1" s="1"/>
  <c r="E92" i="1"/>
  <c r="C92" i="1"/>
  <c r="F92" i="1"/>
  <c r="I92" i="1"/>
  <c r="K92" i="1"/>
  <c r="K100" i="1" s="1"/>
  <c r="D92" i="1"/>
  <c r="O86" i="1"/>
  <c r="C86" i="1" s="1"/>
  <c r="O93" i="1"/>
  <c r="D93" i="1" s="1"/>
  <c r="O99" i="1"/>
  <c r="O21" i="1"/>
  <c r="N23" i="1"/>
  <c r="O22" i="1"/>
  <c r="F100" i="1" l="1"/>
  <c r="L100" i="1"/>
  <c r="C100" i="1"/>
  <c r="P85" i="1"/>
  <c r="H86" i="1"/>
  <c r="I86" i="1"/>
  <c r="E93" i="1"/>
  <c r="F93" i="1"/>
  <c r="G93" i="1"/>
  <c r="H100" i="1"/>
  <c r="D86" i="1"/>
  <c r="D101" i="1" s="1"/>
  <c r="M100" i="1"/>
  <c r="E100" i="1"/>
  <c r="E86" i="1"/>
  <c r="M86" i="1"/>
  <c r="I100" i="1"/>
  <c r="F86" i="1"/>
  <c r="L86" i="1"/>
  <c r="K93" i="1"/>
  <c r="G86" i="1"/>
  <c r="M93" i="1"/>
  <c r="J86" i="1"/>
  <c r="N86" i="1"/>
  <c r="K86" i="1"/>
  <c r="P92" i="1"/>
  <c r="D100" i="1"/>
  <c r="N93" i="1"/>
  <c r="H93" i="1"/>
  <c r="J93" i="1"/>
  <c r="C93" i="1"/>
  <c r="C101" i="1" s="1"/>
  <c r="O94" i="1"/>
  <c r="H94" i="1" s="1"/>
  <c r="O87" i="1"/>
  <c r="C87" i="1" s="1"/>
  <c r="I93" i="1"/>
  <c r="L93" i="1"/>
  <c r="P22" i="1"/>
  <c r="P21" i="1"/>
  <c r="O23" i="1"/>
  <c r="F101" i="1" l="1"/>
  <c r="I101" i="1"/>
  <c r="H101" i="1"/>
  <c r="G101" i="1"/>
  <c r="N101" i="1"/>
  <c r="M101" i="1"/>
  <c r="J101" i="1"/>
  <c r="E101" i="1"/>
  <c r="O100" i="1"/>
  <c r="P86" i="1"/>
  <c r="K101" i="1"/>
  <c r="C94" i="1"/>
  <c r="C102" i="1" s="1"/>
  <c r="I87" i="1"/>
  <c r="P93" i="1"/>
  <c r="E87" i="1"/>
  <c r="K94" i="1"/>
  <c r="N94" i="1"/>
  <c r="F87" i="1"/>
  <c r="L87" i="1"/>
  <c r="G87" i="1"/>
  <c r="M87" i="1"/>
  <c r="H87" i="1"/>
  <c r="H102" i="1" s="1"/>
  <c r="N87" i="1"/>
  <c r="K87" i="1"/>
  <c r="D87" i="1"/>
  <c r="J87" i="1"/>
  <c r="L101" i="1"/>
  <c r="E94" i="1"/>
  <c r="I94" i="1"/>
  <c r="D94" i="1"/>
  <c r="F94" i="1"/>
  <c r="L94" i="1"/>
  <c r="J94" i="1"/>
  <c r="G94" i="1"/>
  <c r="M94" i="1"/>
  <c r="O88" i="1"/>
  <c r="I88" i="1" s="1"/>
  <c r="O95" i="1"/>
  <c r="J95" i="1" s="1"/>
  <c r="P23" i="1"/>
  <c r="I102" i="1" l="1"/>
  <c r="O101" i="1"/>
  <c r="K102" i="1"/>
  <c r="E102" i="1"/>
  <c r="M102" i="1"/>
  <c r="P87" i="1"/>
  <c r="L102" i="1"/>
  <c r="F102" i="1"/>
  <c r="N102" i="1"/>
  <c r="G102" i="1"/>
  <c r="J102" i="1"/>
  <c r="P94" i="1"/>
  <c r="D102" i="1"/>
  <c r="F88" i="1"/>
  <c r="L95" i="1"/>
  <c r="J88" i="1"/>
  <c r="E88" i="1"/>
  <c r="G88" i="1"/>
  <c r="M88" i="1"/>
  <c r="E95" i="1"/>
  <c r="K95" i="1"/>
  <c r="D88" i="1"/>
  <c r="N88" i="1"/>
  <c r="N95" i="1"/>
  <c r="C95" i="1"/>
  <c r="H88" i="1"/>
  <c r="H95" i="1"/>
  <c r="K88" i="1"/>
  <c r="C88" i="1"/>
  <c r="F95" i="1"/>
  <c r="I95" i="1"/>
  <c r="G95" i="1"/>
  <c r="D95" i="1"/>
  <c r="M95" i="1"/>
  <c r="L88" i="1"/>
  <c r="O102" i="1" l="1"/>
  <c r="L103" i="1"/>
  <c r="E103" i="1"/>
  <c r="K103" i="1"/>
  <c r="D103" i="1"/>
  <c r="J103" i="1"/>
  <c r="I103" i="1"/>
  <c r="N103" i="1"/>
  <c r="F103" i="1"/>
  <c r="C103" i="1"/>
  <c r="H103" i="1"/>
  <c r="M103" i="1"/>
  <c r="G103" i="1"/>
  <c r="P88" i="1"/>
  <c r="P95" i="1"/>
  <c r="O10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Miller, Jon</author>
  </authors>
  <commentList>
    <comment ref="I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Miller, Jon:</t>
        </r>
        <r>
          <rPr>
            <sz val="9"/>
            <color indexed="81"/>
            <rFont val="Tahoma"/>
            <family val="2"/>
          </rPr>
          <t xml:space="preserve">
Excludes the Regulatory Assets for July and November 2018 storms.</t>
        </r>
      </text>
    </comment>
  </commentList>
</comments>
</file>

<file path=xl/sharedStrings.xml><?xml version="1.0" encoding="utf-8"?>
<sst xmlns="http://schemas.openxmlformats.org/spreadsheetml/2006/main" count="6520" uniqueCount="101">
  <si>
    <t>Company</t>
  </si>
  <si>
    <t>Account</t>
  </si>
  <si>
    <t>SP17 Account</t>
  </si>
  <si>
    <t>Charge Type</t>
  </si>
  <si>
    <t>Project</t>
  </si>
  <si>
    <t>Task</t>
  </si>
  <si>
    <t>Month Number</t>
  </si>
  <si>
    <t>Amount</t>
  </si>
  <si>
    <t>0100</t>
  </si>
  <si>
    <t>571100</t>
  </si>
  <si>
    <t>PPLETO: TOTAL OPERATING EXPENSE</t>
  </si>
  <si>
    <t>FREIGHT</t>
  </si>
  <si>
    <t>STORMSL</t>
  </si>
  <si>
    <t>RESTORATION</t>
  </si>
  <si>
    <t>LABOR</t>
  </si>
  <si>
    <t>BUDGET</t>
  </si>
  <si>
    <t>MEALS</t>
  </si>
  <si>
    <t>OUTSIDE SERVICES LABOR</t>
  </si>
  <si>
    <t>OUTSIDE SERVICES MATERIAL</t>
  </si>
  <si>
    <t>OVERHEADS COMPANY LABOR</t>
  </si>
  <si>
    <t>PURCHASED MATERIAL</t>
  </si>
  <si>
    <t>TRANSPORTATION EQUIP</t>
  </si>
  <si>
    <t>TRAVEL</t>
  </si>
  <si>
    <t>WAREHOUSE MATERIAL</t>
  </si>
  <si>
    <t>WAREHOUSE OVERHEADS</t>
  </si>
  <si>
    <t>0110</t>
  </si>
  <si>
    <t>CORPORATE DEFAULT</t>
  </si>
  <si>
    <t>STORMSK</t>
  </si>
  <si>
    <t>MISCELLANEOUS</t>
  </si>
  <si>
    <t>RIGHTS OF WAY</t>
  </si>
  <si>
    <t>Row Labels</t>
  </si>
  <si>
    <t>Grand Total</t>
  </si>
  <si>
    <t>Column Labels</t>
  </si>
  <si>
    <t>Sum of Amount</t>
  </si>
  <si>
    <t>Year</t>
  </si>
  <si>
    <t>Average</t>
  </si>
  <si>
    <t>Month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</si>
  <si>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</si>
  <si>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</si>
  <si>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</si>
  <si>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</si>
  <si>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</si>
  <si>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</si>
  <si>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</si>
  <si>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</si>
  <si>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</si>
  <si>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</si>
  <si>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</si>
  <si>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</si>
  <si>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LG&amp;E</t>
  </si>
  <si>
    <t>KU</t>
  </si>
  <si>
    <t>2018</t>
  </si>
  <si>
    <t>5 Year</t>
  </si>
  <si>
    <t>Percent Change</t>
  </si>
  <si>
    <t>CPI-U</t>
  </si>
  <si>
    <t>CPI Inflation source: IHS Economics</t>
  </si>
  <si>
    <t>Combined</t>
  </si>
  <si>
    <t>Totals Check</t>
  </si>
  <si>
    <t>Including Reg Asset amounts</t>
  </si>
  <si>
    <t>2019</t>
  </si>
  <si>
    <t>2020</t>
  </si>
  <si>
    <t>Transaction Detail:  Trans Storm OM;  Run query for the next year of actual data and add to the bottom of the table, delete the first year of data and refresh the pivot tables.</t>
  </si>
  <si>
    <t>MAJORDEC21</t>
  </si>
  <si>
    <t>MAJORFEB21</t>
  </si>
  <si>
    <t>Major</t>
  </si>
  <si>
    <t>2021</t>
  </si>
  <si>
    <t>No</t>
  </si>
  <si>
    <t>(Multiple Items)</t>
  </si>
  <si>
    <t>2017-2021</t>
  </si>
  <si>
    <t>2022</t>
  </si>
  <si>
    <t>Yes</t>
  </si>
  <si>
    <t>2023</t>
  </si>
  <si>
    <t>2024</t>
  </si>
  <si>
    <t>(All)</t>
  </si>
  <si>
    <t>408105</t>
  </si>
  <si>
    <t>MAJORMAR23</t>
  </si>
  <si>
    <t>408106</t>
  </si>
  <si>
    <t>408107</t>
  </si>
  <si>
    <t>MSMAR23-L</t>
  </si>
  <si>
    <t/>
  </si>
  <si>
    <t>925002</t>
  </si>
  <si>
    <t>926002</t>
  </si>
  <si>
    <t>926003</t>
  </si>
  <si>
    <t>926004</t>
  </si>
  <si>
    <t>926005</t>
  </si>
  <si>
    <t>926019</t>
  </si>
  <si>
    <t>926101</t>
  </si>
  <si>
    <t>926102</t>
  </si>
  <si>
    <t>926106</t>
  </si>
  <si>
    <t>926116</t>
  </si>
  <si>
    <t>MSMAR23-K</t>
  </si>
  <si>
    <t>VARESTORATION</t>
  </si>
  <si>
    <t>OUTSIDE SERVICES OTHER</t>
  </si>
  <si>
    <t>Account Description</t>
  </si>
  <si>
    <t>MTCE OF OVERHEAD LINES</t>
  </si>
  <si>
    <t>170491</t>
  </si>
  <si>
    <t>170492</t>
  </si>
  <si>
    <t>Regulatory Assets</t>
  </si>
  <si>
    <t>Average Excl Reg Asset</t>
  </si>
  <si>
    <t>Average - Incl Reg Asset</t>
  </si>
  <si>
    <t>Costs Excluding Reg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</si>
</sst>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6" formatCode="0.0%"/>
    <numFmt numFmtId="167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0" fillId="0" borderId="0" xfId="0" applyNumberFormat="1"/>
    <xf numFmtId="8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49" fontId="3" fillId="2" borderId="0" xfId="0" applyNumberFormat="1" applyFont="1" applyFill="1"/>
    <xf numFmtId="8" fontId="4" fillId="2" borderId="0" xfId="0" applyNumberFormat="1" applyFont="1" applyFill="1"/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1" xfId="0" applyNumberFormat="1" applyBorder="1"/>
    <xf numFmtId="9" fontId="0" fillId="0" borderId="0" xfId="1" applyFont="1"/>
    <xf numFmtId="0" fontId="0" fillId="0" borderId="0" xfId="0" applyAlignment="1">
      <alignment horizontal="left" indent="1"/>
    </xf>
    <xf numFmtId="164" fontId="0" fillId="0" borderId="0" xfId="2" applyNumberFormat="1" applyFont="1"/>
    <xf numFmtId="9" fontId="0" fillId="3" borderId="0" xfId="1" applyFont="1" applyFill="1"/>
    <xf numFmtId="164" fontId="0" fillId="3" borderId="1" xfId="2" applyNumberFormat="1" applyFont="1" applyFill="1" applyBorder="1"/>
    <xf numFmtId="164" fontId="0" fillId="3" borderId="0" xfId="2" applyNumberFormat="1" applyFont="1" applyFill="1"/>
    <xf numFmtId="8" fontId="5" fillId="2" borderId="0" xfId="0" applyNumberFormat="1" applyFont="1" applyFill="1"/>
    <xf numFmtId="0" fontId="0" fillId="0" borderId="0" xfId="0" applyAlignment="1">
      <alignment horizontal="right"/>
    </xf>
    <xf numFmtId="0" fontId="6" fillId="0" borderId="0" xfId="0" applyFont="1"/>
    <xf numFmtId="166" fontId="0" fillId="0" borderId="0" xfId="1" applyNumberFormat="1" applyFont="1"/>
    <xf numFmtId="167" fontId="0" fillId="0" borderId="0" xfId="0" applyNumberFormat="1"/>
    <xf numFmtId="167" fontId="0" fillId="0" borderId="0" xfId="1" applyNumberFormat="1" applyFont="1"/>
    <xf numFmtId="0" fontId="2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1" fontId="6" fillId="0" borderId="0" xfId="0" applyNumberFormat="1" applyFont="1" applyAlignment="1">
      <alignment horizontal="right"/>
    </xf>
    <xf numFmtId="0" fontId="0" fillId="0" borderId="0" xfId="0" quotePrefix="1" applyAlignment="1">
      <alignment horizontal="right" indent="2"/>
    </xf>
    <xf numFmtId="164" fontId="0" fillId="0" borderId="1" xfId="2" applyNumberFormat="1" applyFont="1" applyFill="1" applyBorder="1"/>
    <xf numFmtId="164" fontId="0" fillId="0" borderId="0" xfId="2" applyNumberFormat="1" applyFont="1" applyFill="1"/>
    <xf numFmtId="164" fontId="0" fillId="0" borderId="0" xfId="2" applyNumberFormat="1" applyFont="1" applyFill="1" applyBorder="1"/>
    <xf numFmtId="8" fontId="9" fillId="2" borderId="0" xfId="0" applyNumberFormat="1" applyFont="1" applyFill="1"/>
    <xf numFmtId="0" fontId="0" fillId="4" borderId="0" xfId="0" applyFill="1"/>
    <xf numFmtId="166" fontId="0" fillId="4" borderId="0" xfId="1" applyNumberFormat="1" applyFont="1" applyFill="1"/>
    <xf numFmtId="164" fontId="0" fillId="4" borderId="0" xfId="0" applyNumberFormat="1" applyFill="1"/>
    <xf numFmtId="164" fontId="0" fillId="4" borderId="1" xfId="0" applyNumberFormat="1" applyFill="1" applyBorder="1"/>
    <xf numFmtId="164" fontId="0" fillId="3" borderId="1" xfId="0" applyNumberFormat="1" applyFill="1" applyBorder="1"/>
    <xf numFmtId="8" fontId="10" fillId="2" borderId="0" xfId="0" applyNumberFormat="1" applyFont="1" applyFill="1"/>
    <xf numFmtId="0" fontId="2" fillId="5" borderId="3" xfId="0" applyFont="1" applyFill="1" applyBorder="1" applyAlignment="1">
      <alignment horizontal="left"/>
    </xf>
    <xf numFmtId="164" fontId="2" fillId="5" borderId="3" xfId="0" applyNumberFormat="1" applyFont="1" applyFill="1" applyBorder="1"/>
    <xf numFmtId="0" fontId="0" fillId="0" borderId="0" xfId="0" applyAlignment="1">
      <alignment horizontal="center" wrapText="1"/>
    </xf>
  </cellXfs>
  <cellStyles count="3">
    <cellStyle name="Comma" xfId="2" builtinId="3"/>
    <cellStyle name="Normal" xfId="0" builtinId="0"/>
    <cellStyle name="Percent" xfId="1" builtinId="5"/>
  </cellStyles>
  <dxfs count="43">
    <dxf>
      <alignment horizontal="right" vertical="bottom" textRotation="0" wrapText="0" indent="0" justifyLastLine="0" shrinkToFit="0" readingOrder="0"/>
    </dxf>
    <dxf>
      <numFmt numFmtId="12" formatCode="&quot;$&quot;#,##0.00_);[Red]\(&quot;$&quot;#,##0.00\)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</dxf>
    <dxf>
      <numFmt numFmtId="164" formatCode="_(* #,##0_);_(* \(#,##0\);_(* &quot;-&quot;??_);_(@_)"/>
    </dxf>
    <dxf>
      <alignment horizontal="right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2" formatCode="&quot;$&quot;#,##0.00_);[Red]\(&quot;$&quot;#,##0.00\)"/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2" formatCode="&quot;$&quot;#,##0.00_);[Red]\(&quot;$&quot;#,##0.00\)"/>
      <fill>
        <patternFill patternType="solid">
          <fgColor indexed="64"/>
          <bgColor rgb="FFFFFF00"/>
        </patternFill>
      </fill>
    </dxf>
    <dxf>
      <numFmt numFmtId="12" formatCode="&quot;$&quot;#,##0.00_);[Red]\(&quot;$&quot;#,##0.00\)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alignment horizontal="right" readingOrder="0"/>
    </dxf>
    <dxf>
      <numFmt numFmtId="164" formatCode="_(* #,##0_);_(* \(#,##0\);_(* &quot;-&quot;??_);_(@_)"/>
    </dxf>
    <dxf>
      <fill>
        <patternFill patternType="none">
          <bgColor auto="1"/>
        </patternFill>
      </fill>
    </dxf>
    <dxf>
      <alignment horizontal="center" readingOrder="0"/>
    </dxf>
    <dxf>
      <numFmt numFmtId="164" formatCode="_(* #,##0_);_(* \(#,##0\);_(* &quot;-&quot;??_);_(@_)"/>
    </dxf>
    <dxf>
      <alignment horizontal="right" readingOrder="0"/>
    </dxf>
    <dxf>
      <numFmt numFmtId="164" formatCode="_(* #,##0_);_(* \(#,##0\);_(* &quot;-&quot;??_);_(@_)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>
          <bgColor theme="8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alignment horizontal="center" readingOrder="0"/>
    </dxf>
    <dxf>
      <numFmt numFmtId="164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ller, Jon" refreshedDate="45432.463046527781" createdVersion="8" refreshedVersion="8" minRefreshableVersion="3" recordCount="4" xr:uid="{3545C3F1-750D-4104-B4DB-5BBBB3B221AD}">
  <cacheSource type="worksheet">
    <worksheetSource name="Table2"/>
  </cacheSource>
  <cacheFields count="8">
    <cacheField name="Company" numFmtId="49">
      <sharedItems count="2">
        <s v="0100"/>
        <s v="0110"/>
      </sharedItems>
    </cacheField>
    <cacheField name="Account" numFmtId="49">
      <sharedItems/>
    </cacheField>
    <cacheField name="Account Description" numFmtId="49">
      <sharedItems/>
    </cacheField>
    <cacheField name="Project" numFmtId="49">
      <sharedItems/>
    </cacheField>
    <cacheField name="Task" numFmtId="49">
      <sharedItems/>
    </cacheField>
    <cacheField name="Month Number" numFmtId="0">
      <sharedItems containsSemiMixedTypes="0" containsString="0" containsNumber="1" containsInteger="1" minValue="202303" maxValue="202306"/>
    </cacheField>
    <cacheField name="Amount" numFmtId="8">
      <sharedItems containsSemiMixedTypes="0" containsString="0" containsNumber="1" minValue="-925690.25" maxValue="-2622.07"/>
    </cacheField>
    <cacheField name="Year" numFmtId="0">
      <sharedItems count="1">
        <s v="202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ller, Jon" refreshedDate="45432.526017129632" createdVersion="5" refreshedVersion="8" minRefreshableVersion="3" recordCount="1059" xr:uid="{00000000-000A-0000-FFFF-FFFF1D010000}">
  <cacheSource type="worksheet">
    <worksheetSource name="Table1"/>
  </cacheSource>
  <cacheFields count="11">
    <cacheField name="Company" numFmtId="49">
      <sharedItems count="4">
        <s v="0100"/>
        <s v="0110"/>
        <s v="STORMSK" u="1"/>
        <s v="STORMSL" u="1"/>
      </sharedItems>
    </cacheField>
    <cacheField name="Account" numFmtId="49">
      <sharedItems/>
    </cacheField>
    <cacheField name="SP17 Account" numFmtId="49">
      <sharedItems/>
    </cacheField>
    <cacheField name="Charge Type" numFmtId="49">
      <sharedItems count="17">
        <s v="LABOR"/>
        <s v="OUTSIDE SERVICES LABOR"/>
        <s v="OVERHEADS COMPANY LABOR"/>
        <s v="TRANSPORTATION EQUIP"/>
        <s v="MEALS"/>
        <s v="OUTSIDE SERVICES MATERIAL"/>
        <s v="PURCHASED MATERIAL"/>
        <s v="CORPORATE DEFAULT"/>
        <s v="MISCELLANEOUS"/>
        <s v="WAREHOUSE MATERIAL"/>
        <s v="WAREHOUSE OVERHEADS"/>
        <s v="TRAVEL"/>
        <s v="RIGHTS OF WAY"/>
        <s v="FREIGHT"/>
        <s v=""/>
        <s v="OUTSIDE SERVICES OTHER"/>
        <s v="PPLETO: TOTAL OPERATING EXPENSE" u="1"/>
      </sharedItems>
    </cacheField>
    <cacheField name="Project" numFmtId="49">
      <sharedItems/>
    </cacheField>
    <cacheField name="Task" numFmtId="49">
      <sharedItems/>
    </cacheField>
    <cacheField name="Month Number" numFmtId="0">
      <sharedItems containsSemiMixedTypes="0" containsString="0" containsNumber="1" containsInteger="1" minValue="201601" maxValue="202312"/>
    </cacheField>
    <cacheField name="Amount" numFmtId="8">
      <sharedItems containsSemiMixedTypes="0" containsString="0" containsNumber="1" minValue="-41377.1" maxValue="1212440.1599999999"/>
    </cacheField>
    <cacheField name="Year" numFmtId="8">
      <sharedItems count="9">
        <s v="2016"/>
        <s v="2017"/>
        <s v="2018"/>
        <s v="2019"/>
        <s v="2020"/>
        <s v="2021"/>
        <s v="2022"/>
        <s v="2023"/>
        <s v="2015" u="1"/>
      </sharedItems>
    </cacheField>
    <cacheField name="Month" numFmtId="8">
      <sharedItems count="12">
        <s v="01"/>
        <s v="02"/>
        <s v="03"/>
        <s v="04"/>
        <s v="05"/>
        <s v="06"/>
        <s v="07"/>
        <s v="08"/>
        <s v="09"/>
        <s v="10"/>
        <s v="11"/>
        <s v="12"/>
      </sharedItems>
    </cacheField>
    <cacheField name="Major" numFmtId="0">
      <sharedItems count="2">
        <s v="No"/>
        <s v="Y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s v="571100"/>
    <s v="MTCE OF OVERHEAD LINES"/>
    <s v="170491"/>
    <s v="571100"/>
    <n v="202303"/>
    <n v="-145429.79999999999"/>
    <x v="0"/>
  </r>
  <r>
    <x v="0"/>
    <s v="571100"/>
    <s v="MTCE OF OVERHEAD LINES"/>
    <s v="170491"/>
    <s v="571100"/>
    <n v="202306"/>
    <n v="-5352.97"/>
    <x v="0"/>
  </r>
  <r>
    <x v="1"/>
    <s v="571100"/>
    <s v="MTCE OF OVERHEAD LINES"/>
    <s v="170492"/>
    <s v="571100"/>
    <n v="202303"/>
    <n v="-925690.25"/>
    <x v="0"/>
  </r>
  <r>
    <x v="1"/>
    <s v="571100"/>
    <s v="MTCE OF OVERHEAD LINES"/>
    <s v="170492"/>
    <s v="571100"/>
    <n v="202306"/>
    <n v="-2622.07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59">
  <r>
    <x v="0"/>
    <s v="571100"/>
    <s v="PPLETO: TOTAL OPERATING EXPENSE"/>
    <x v="0"/>
    <s v="STORMSL"/>
    <s v="RESTORATION"/>
    <n v="201601"/>
    <n v="316.27"/>
    <x v="0"/>
    <x v="0"/>
    <x v="0"/>
  </r>
  <r>
    <x v="0"/>
    <s v="571100"/>
    <s v="PPLETO: TOTAL OPERATING EXPENSE"/>
    <x v="1"/>
    <s v="STORMSL"/>
    <s v="RESTORATION"/>
    <n v="201601"/>
    <n v="49588.63"/>
    <x v="0"/>
    <x v="0"/>
    <x v="0"/>
  </r>
  <r>
    <x v="0"/>
    <s v="571100"/>
    <s v="PPLETO: TOTAL OPERATING EXPENSE"/>
    <x v="2"/>
    <s v="STORMSL"/>
    <s v="RESTORATION"/>
    <n v="201601"/>
    <n v="90.45"/>
    <x v="0"/>
    <x v="0"/>
    <x v="0"/>
  </r>
  <r>
    <x v="0"/>
    <s v="571100"/>
    <s v="PPLETO: TOTAL OPERATING EXPENSE"/>
    <x v="3"/>
    <s v="STORMSL"/>
    <s v="RESTORATION"/>
    <n v="201601"/>
    <n v="34.15"/>
    <x v="0"/>
    <x v="0"/>
    <x v="0"/>
  </r>
  <r>
    <x v="1"/>
    <s v="571100"/>
    <s v="PPLETO: TOTAL OPERATING EXPENSE"/>
    <x v="0"/>
    <s v="STORMSK"/>
    <s v="RESTORATION"/>
    <n v="201601"/>
    <n v="465.06"/>
    <x v="0"/>
    <x v="0"/>
    <x v="0"/>
  </r>
  <r>
    <x v="1"/>
    <s v="571100"/>
    <s v="PPLETO: TOTAL OPERATING EXPENSE"/>
    <x v="4"/>
    <s v="STORMSK"/>
    <s v="RESTORATION"/>
    <n v="201601"/>
    <n v="11.15"/>
    <x v="0"/>
    <x v="0"/>
    <x v="0"/>
  </r>
  <r>
    <x v="1"/>
    <s v="571100"/>
    <s v="PPLETO: TOTAL OPERATING EXPENSE"/>
    <x v="1"/>
    <s v="STORMSK"/>
    <s v="RESTORATION"/>
    <n v="201601"/>
    <n v="35101.15"/>
    <x v="0"/>
    <x v="0"/>
    <x v="0"/>
  </r>
  <r>
    <x v="1"/>
    <s v="571100"/>
    <s v="PPLETO: TOTAL OPERATING EXPENSE"/>
    <x v="5"/>
    <s v="STORMSK"/>
    <s v="RESTORATION"/>
    <n v="201601"/>
    <n v="2830.7"/>
    <x v="0"/>
    <x v="0"/>
    <x v="0"/>
  </r>
  <r>
    <x v="1"/>
    <s v="571100"/>
    <s v="PPLETO: TOTAL OPERATING EXPENSE"/>
    <x v="2"/>
    <s v="STORMSK"/>
    <s v="RESTORATION"/>
    <n v="201601"/>
    <n v="122.52"/>
    <x v="0"/>
    <x v="0"/>
    <x v="0"/>
  </r>
  <r>
    <x v="1"/>
    <s v="571100"/>
    <s v="PPLETO: TOTAL OPERATING EXPENSE"/>
    <x v="6"/>
    <s v="STORMSK"/>
    <s v="RESTORATION"/>
    <n v="201601"/>
    <n v="625"/>
    <x v="0"/>
    <x v="0"/>
    <x v="0"/>
  </r>
  <r>
    <x v="1"/>
    <s v="571100"/>
    <s v="PPLETO: TOTAL OPERATING EXPENSE"/>
    <x v="3"/>
    <s v="STORMSK"/>
    <s v="RESTORATION"/>
    <n v="201601"/>
    <n v="173.24"/>
    <x v="0"/>
    <x v="0"/>
    <x v="0"/>
  </r>
  <r>
    <x v="0"/>
    <s v="571100"/>
    <s v="PPLETO: TOTAL OPERATING EXPENSE"/>
    <x v="1"/>
    <s v="STORMSL"/>
    <s v="RESTORATION"/>
    <n v="201602"/>
    <n v="1949.92"/>
    <x v="0"/>
    <x v="1"/>
    <x v="0"/>
  </r>
  <r>
    <x v="1"/>
    <s v="571100"/>
    <s v="PPLETO: TOTAL OPERATING EXPENSE"/>
    <x v="0"/>
    <s v="STORMSK"/>
    <s v="RESTORATION"/>
    <n v="201602"/>
    <n v="294.52999999999997"/>
    <x v="0"/>
    <x v="1"/>
    <x v="0"/>
  </r>
  <r>
    <x v="1"/>
    <s v="571100"/>
    <s v="PPLETO: TOTAL OPERATING EXPENSE"/>
    <x v="1"/>
    <s v="STORMSK"/>
    <s v="RESTORATION"/>
    <n v="201602"/>
    <n v="17708.04"/>
    <x v="0"/>
    <x v="1"/>
    <x v="0"/>
  </r>
  <r>
    <x v="1"/>
    <s v="571100"/>
    <s v="PPLETO: TOTAL OPERATING EXPENSE"/>
    <x v="5"/>
    <s v="STORMSK"/>
    <s v="RESTORATION"/>
    <n v="201602"/>
    <n v="624.79999999999995"/>
    <x v="0"/>
    <x v="1"/>
    <x v="0"/>
  </r>
  <r>
    <x v="1"/>
    <s v="571100"/>
    <s v="PPLETO: TOTAL OPERATING EXPENSE"/>
    <x v="2"/>
    <s v="STORMSK"/>
    <s v="RESTORATION"/>
    <n v="201602"/>
    <n v="67"/>
    <x v="0"/>
    <x v="1"/>
    <x v="0"/>
  </r>
  <r>
    <x v="1"/>
    <s v="571100"/>
    <s v="PPLETO: TOTAL OPERATING EXPENSE"/>
    <x v="6"/>
    <s v="STORMSK"/>
    <s v="RESTORATION"/>
    <n v="201602"/>
    <n v="-625"/>
    <x v="0"/>
    <x v="1"/>
    <x v="0"/>
  </r>
  <r>
    <x v="1"/>
    <s v="571100"/>
    <s v="PPLETO: TOTAL OPERATING EXPENSE"/>
    <x v="3"/>
    <s v="STORMSK"/>
    <s v="RESTORATION"/>
    <n v="201602"/>
    <n v="167"/>
    <x v="0"/>
    <x v="1"/>
    <x v="0"/>
  </r>
  <r>
    <x v="1"/>
    <s v="571100"/>
    <s v="PPLETO: TOTAL OPERATING EXPENSE"/>
    <x v="0"/>
    <s v="STORMSK"/>
    <s v="RESTORATION"/>
    <n v="201603"/>
    <n v="140.96"/>
    <x v="0"/>
    <x v="2"/>
    <x v="0"/>
  </r>
  <r>
    <x v="1"/>
    <s v="571100"/>
    <s v="PPLETO: TOTAL OPERATING EXPENSE"/>
    <x v="1"/>
    <s v="STORMSK"/>
    <s v="BUDGET"/>
    <n v="201603"/>
    <n v="3389.25"/>
    <x v="0"/>
    <x v="2"/>
    <x v="0"/>
  </r>
  <r>
    <x v="1"/>
    <s v="571100"/>
    <s v="PPLETO: TOTAL OPERATING EXPENSE"/>
    <x v="1"/>
    <s v="STORMSK"/>
    <s v="RESTORATION"/>
    <n v="201603"/>
    <n v="24648.1"/>
    <x v="0"/>
    <x v="2"/>
    <x v="0"/>
  </r>
  <r>
    <x v="1"/>
    <s v="571100"/>
    <s v="PPLETO: TOTAL OPERATING EXPENSE"/>
    <x v="2"/>
    <s v="STORMSK"/>
    <s v="RESTORATION"/>
    <n v="201603"/>
    <n v="11.59"/>
    <x v="0"/>
    <x v="2"/>
    <x v="0"/>
  </r>
  <r>
    <x v="1"/>
    <s v="571100"/>
    <s v="PPLETO: TOTAL OPERATING EXPENSE"/>
    <x v="3"/>
    <s v="STORMSK"/>
    <s v="RESTORATION"/>
    <n v="201603"/>
    <n v="100.02"/>
    <x v="0"/>
    <x v="2"/>
    <x v="0"/>
  </r>
  <r>
    <x v="0"/>
    <s v="571100"/>
    <s v="PPLETO: TOTAL OPERATING EXPENSE"/>
    <x v="1"/>
    <s v="STORMSL"/>
    <s v="BUDGET"/>
    <n v="201604"/>
    <n v="432.7"/>
    <x v="0"/>
    <x v="3"/>
    <x v="0"/>
  </r>
  <r>
    <x v="0"/>
    <s v="571100"/>
    <s v="PPLETO: TOTAL OPERATING EXPENSE"/>
    <x v="1"/>
    <s v="STORMSL"/>
    <s v="RESTORATION"/>
    <n v="201604"/>
    <n v="2416.86"/>
    <x v="0"/>
    <x v="3"/>
    <x v="0"/>
  </r>
  <r>
    <x v="0"/>
    <s v="571100"/>
    <s v="PPLETO: TOTAL OPERATING EXPENSE"/>
    <x v="5"/>
    <s v="STORMSL"/>
    <s v="RESTORATION"/>
    <n v="201604"/>
    <n v="2764.4"/>
    <x v="0"/>
    <x v="3"/>
    <x v="0"/>
  </r>
  <r>
    <x v="1"/>
    <s v="571100"/>
    <s v="PPLETO: TOTAL OPERATING EXPENSE"/>
    <x v="0"/>
    <s v="STORMSK"/>
    <s v="BUDGET"/>
    <n v="201604"/>
    <n v="75.739999999999995"/>
    <x v="0"/>
    <x v="3"/>
    <x v="0"/>
  </r>
  <r>
    <x v="1"/>
    <s v="571100"/>
    <s v="PPLETO: TOTAL OPERATING EXPENSE"/>
    <x v="0"/>
    <s v="STORMSK"/>
    <s v="RESTORATION"/>
    <n v="201604"/>
    <n v="2958.87"/>
    <x v="0"/>
    <x v="3"/>
    <x v="0"/>
  </r>
  <r>
    <x v="1"/>
    <s v="571100"/>
    <s v="PPLETO: TOTAL OPERATING EXPENSE"/>
    <x v="1"/>
    <s v="STORMSK"/>
    <s v="BUDGET"/>
    <n v="201604"/>
    <n v="-3389.25"/>
    <x v="0"/>
    <x v="3"/>
    <x v="0"/>
  </r>
  <r>
    <x v="1"/>
    <s v="571100"/>
    <s v="PPLETO: TOTAL OPERATING EXPENSE"/>
    <x v="1"/>
    <s v="STORMSK"/>
    <s v="RESTORATION"/>
    <n v="201604"/>
    <n v="43942.07"/>
    <x v="0"/>
    <x v="3"/>
    <x v="0"/>
  </r>
  <r>
    <x v="1"/>
    <s v="571100"/>
    <s v="PPLETO: TOTAL OPERATING EXPENSE"/>
    <x v="5"/>
    <s v="STORMSK"/>
    <s v="RESTORATION"/>
    <n v="201604"/>
    <n v="6085.58"/>
    <x v="0"/>
    <x v="3"/>
    <x v="0"/>
  </r>
  <r>
    <x v="1"/>
    <s v="571100"/>
    <s v="PPLETO: TOTAL OPERATING EXPENSE"/>
    <x v="2"/>
    <s v="STORMSK"/>
    <s v="BUDGET"/>
    <n v="201604"/>
    <n v="20.47"/>
    <x v="0"/>
    <x v="3"/>
    <x v="0"/>
  </r>
  <r>
    <x v="1"/>
    <s v="571100"/>
    <s v="PPLETO: TOTAL OPERATING EXPENSE"/>
    <x v="2"/>
    <s v="STORMSK"/>
    <s v="RESTORATION"/>
    <n v="201604"/>
    <n v="411.94"/>
    <x v="0"/>
    <x v="3"/>
    <x v="0"/>
  </r>
  <r>
    <x v="1"/>
    <s v="571100"/>
    <s v="PPLETO: TOTAL OPERATING EXPENSE"/>
    <x v="6"/>
    <s v="STORMSK"/>
    <s v="RESTORATION"/>
    <n v="201604"/>
    <n v="1343.75"/>
    <x v="0"/>
    <x v="3"/>
    <x v="0"/>
  </r>
  <r>
    <x v="1"/>
    <s v="571100"/>
    <s v="PPLETO: TOTAL OPERATING EXPENSE"/>
    <x v="3"/>
    <s v="STORMSK"/>
    <s v="BUDGET"/>
    <n v="201604"/>
    <n v="58.78"/>
    <x v="0"/>
    <x v="3"/>
    <x v="0"/>
  </r>
  <r>
    <x v="1"/>
    <s v="571100"/>
    <s v="PPLETO: TOTAL OPERATING EXPENSE"/>
    <x v="3"/>
    <s v="STORMSK"/>
    <s v="RESTORATION"/>
    <n v="201604"/>
    <n v="939.88"/>
    <x v="0"/>
    <x v="3"/>
    <x v="0"/>
  </r>
  <r>
    <x v="0"/>
    <s v="571100"/>
    <s v="PPLETO: TOTAL OPERATING EXPENSE"/>
    <x v="0"/>
    <s v="STORMSL"/>
    <s v="RESTORATION"/>
    <n v="201605"/>
    <n v="324.23"/>
    <x v="0"/>
    <x v="4"/>
    <x v="0"/>
  </r>
  <r>
    <x v="0"/>
    <s v="571100"/>
    <s v="PPLETO: TOTAL OPERATING EXPENSE"/>
    <x v="4"/>
    <s v="STORMSL"/>
    <s v="RESTORATION"/>
    <n v="201605"/>
    <n v="67.66"/>
    <x v="0"/>
    <x v="4"/>
    <x v="0"/>
  </r>
  <r>
    <x v="0"/>
    <s v="571100"/>
    <s v="PPLETO: TOTAL OPERATING EXPENSE"/>
    <x v="1"/>
    <s v="STORMSL"/>
    <s v="RESTORATION"/>
    <n v="201605"/>
    <n v="10702.2"/>
    <x v="0"/>
    <x v="4"/>
    <x v="0"/>
  </r>
  <r>
    <x v="0"/>
    <s v="571100"/>
    <s v="PPLETO: TOTAL OPERATING EXPENSE"/>
    <x v="5"/>
    <s v="STORMSL"/>
    <s v="RESTORATION"/>
    <n v="201605"/>
    <n v="2047.45"/>
    <x v="0"/>
    <x v="4"/>
    <x v="0"/>
  </r>
  <r>
    <x v="0"/>
    <s v="571100"/>
    <s v="PPLETO: TOTAL OPERATING EXPENSE"/>
    <x v="2"/>
    <s v="STORMSL"/>
    <s v="RESTORATION"/>
    <n v="201605"/>
    <n v="92.71"/>
    <x v="0"/>
    <x v="4"/>
    <x v="0"/>
  </r>
  <r>
    <x v="0"/>
    <s v="571100"/>
    <s v="PPLETO: TOTAL OPERATING EXPENSE"/>
    <x v="6"/>
    <s v="STORMSL"/>
    <s v="RESTORATION"/>
    <n v="201605"/>
    <n v="1062.5"/>
    <x v="0"/>
    <x v="4"/>
    <x v="0"/>
  </r>
  <r>
    <x v="0"/>
    <s v="571100"/>
    <s v="PPLETO: TOTAL OPERATING EXPENSE"/>
    <x v="3"/>
    <s v="STORMSL"/>
    <s v="RESTORATION"/>
    <n v="201605"/>
    <n v="48.38"/>
    <x v="0"/>
    <x v="4"/>
    <x v="0"/>
  </r>
  <r>
    <x v="1"/>
    <s v="571100"/>
    <s v="PPLETO: TOTAL OPERATING EXPENSE"/>
    <x v="0"/>
    <s v="STORMSK"/>
    <s v="RESTORATION"/>
    <n v="201605"/>
    <n v="520.37"/>
    <x v="0"/>
    <x v="4"/>
    <x v="0"/>
  </r>
  <r>
    <x v="1"/>
    <s v="571100"/>
    <s v="PPLETO: TOTAL OPERATING EXPENSE"/>
    <x v="4"/>
    <s v="STORMSK"/>
    <s v="RESTORATION"/>
    <n v="201605"/>
    <n v="99.5"/>
    <x v="0"/>
    <x v="4"/>
    <x v="0"/>
  </r>
  <r>
    <x v="1"/>
    <s v="571100"/>
    <s v="PPLETO: TOTAL OPERATING EXPENSE"/>
    <x v="1"/>
    <s v="STORMSK"/>
    <s v="RESTORATION"/>
    <n v="201605"/>
    <n v="17567.48"/>
    <x v="0"/>
    <x v="4"/>
    <x v="0"/>
  </r>
  <r>
    <x v="1"/>
    <s v="571100"/>
    <s v="PPLETO: TOTAL OPERATING EXPENSE"/>
    <x v="5"/>
    <s v="STORMSK"/>
    <s v="RESTORATION"/>
    <n v="201605"/>
    <n v="2264.4"/>
    <x v="0"/>
    <x v="4"/>
    <x v="0"/>
  </r>
  <r>
    <x v="1"/>
    <s v="571100"/>
    <s v="PPLETO: TOTAL OPERATING EXPENSE"/>
    <x v="2"/>
    <s v="STORMSK"/>
    <s v="RESTORATION"/>
    <n v="201605"/>
    <n v="42.8"/>
    <x v="0"/>
    <x v="4"/>
    <x v="0"/>
  </r>
  <r>
    <x v="1"/>
    <s v="571100"/>
    <s v="PPLETO: TOTAL OPERATING EXPENSE"/>
    <x v="6"/>
    <s v="STORMSK"/>
    <s v="RESTORATION"/>
    <n v="201605"/>
    <n v="500"/>
    <x v="0"/>
    <x v="4"/>
    <x v="0"/>
  </r>
  <r>
    <x v="1"/>
    <s v="571100"/>
    <s v="PPLETO: TOTAL OPERATING EXPENSE"/>
    <x v="3"/>
    <s v="STORMSK"/>
    <s v="RESTORATION"/>
    <n v="201605"/>
    <n v="257.58999999999997"/>
    <x v="0"/>
    <x v="4"/>
    <x v="0"/>
  </r>
  <r>
    <x v="1"/>
    <s v="571100"/>
    <s v="PPLETO: TOTAL OPERATING EXPENSE"/>
    <x v="7"/>
    <s v="STORMSK"/>
    <s v="RESTORATION"/>
    <n v="201606"/>
    <n v="9.94"/>
    <x v="0"/>
    <x v="5"/>
    <x v="0"/>
  </r>
  <r>
    <x v="1"/>
    <s v="571100"/>
    <s v="PPLETO: TOTAL OPERATING EXPENSE"/>
    <x v="0"/>
    <s v="STORMSK"/>
    <s v="RESTORATION"/>
    <n v="201606"/>
    <n v="1508.37"/>
    <x v="0"/>
    <x v="5"/>
    <x v="0"/>
  </r>
  <r>
    <x v="1"/>
    <s v="571100"/>
    <s v="PPLETO: TOTAL OPERATING EXPENSE"/>
    <x v="4"/>
    <s v="STORMSK"/>
    <s v="RESTORATION"/>
    <n v="201606"/>
    <n v="21.68"/>
    <x v="0"/>
    <x v="5"/>
    <x v="0"/>
  </r>
  <r>
    <x v="1"/>
    <s v="571100"/>
    <s v="PPLETO: TOTAL OPERATING EXPENSE"/>
    <x v="1"/>
    <s v="STORMSK"/>
    <s v="RESTORATION"/>
    <n v="201606"/>
    <n v="23178.400000000001"/>
    <x v="0"/>
    <x v="5"/>
    <x v="0"/>
  </r>
  <r>
    <x v="1"/>
    <s v="571100"/>
    <s v="PPLETO: TOTAL OPERATING EXPENSE"/>
    <x v="5"/>
    <s v="STORMSK"/>
    <s v="RESTORATION"/>
    <n v="201606"/>
    <n v="574.79999999999995"/>
    <x v="0"/>
    <x v="5"/>
    <x v="0"/>
  </r>
  <r>
    <x v="1"/>
    <s v="571100"/>
    <s v="PPLETO: TOTAL OPERATING EXPENSE"/>
    <x v="6"/>
    <s v="STORMSK"/>
    <s v="RESTORATION"/>
    <n v="201606"/>
    <n v="0"/>
    <x v="0"/>
    <x v="5"/>
    <x v="0"/>
  </r>
  <r>
    <x v="1"/>
    <s v="571100"/>
    <s v="PPLETO: TOTAL OPERATING EXPENSE"/>
    <x v="3"/>
    <s v="STORMSK"/>
    <s v="RESTORATION"/>
    <n v="201606"/>
    <n v="191.46"/>
    <x v="0"/>
    <x v="5"/>
    <x v="0"/>
  </r>
  <r>
    <x v="1"/>
    <s v="571100"/>
    <s v="PPLETO: TOTAL OPERATING EXPENSE"/>
    <x v="0"/>
    <s v="STORMSK"/>
    <s v="RESTORATION"/>
    <n v="201607"/>
    <n v="1052.6600000000001"/>
    <x v="0"/>
    <x v="6"/>
    <x v="0"/>
  </r>
  <r>
    <x v="1"/>
    <s v="571100"/>
    <s v="PPLETO: TOTAL OPERATING EXPENSE"/>
    <x v="4"/>
    <s v="STORMSK"/>
    <s v="RESTORATION"/>
    <n v="201607"/>
    <n v="4.1900000000000004"/>
    <x v="0"/>
    <x v="6"/>
    <x v="0"/>
  </r>
  <r>
    <x v="1"/>
    <s v="571100"/>
    <s v="PPLETO: TOTAL OPERATING EXPENSE"/>
    <x v="1"/>
    <s v="STORMSK"/>
    <s v="RESTORATION"/>
    <n v="201607"/>
    <n v="17859.89"/>
    <x v="0"/>
    <x v="6"/>
    <x v="0"/>
  </r>
  <r>
    <x v="1"/>
    <s v="571100"/>
    <s v="PPLETO: TOTAL OPERATING EXPENSE"/>
    <x v="2"/>
    <s v="STORMSK"/>
    <s v="RESTORATION"/>
    <n v="201607"/>
    <n v="301.05"/>
    <x v="0"/>
    <x v="6"/>
    <x v="0"/>
  </r>
  <r>
    <x v="1"/>
    <s v="571100"/>
    <s v="PPLETO: TOTAL OPERATING EXPENSE"/>
    <x v="3"/>
    <s v="STORMSK"/>
    <s v="RESTORATION"/>
    <n v="201607"/>
    <n v="140.05000000000001"/>
    <x v="0"/>
    <x v="6"/>
    <x v="0"/>
  </r>
  <r>
    <x v="0"/>
    <s v="571100"/>
    <s v="PPLETO: TOTAL OPERATING EXPENSE"/>
    <x v="0"/>
    <s v="STORMSL"/>
    <s v="RESTORATION"/>
    <n v="201608"/>
    <n v="330.08"/>
    <x v="0"/>
    <x v="7"/>
    <x v="0"/>
  </r>
  <r>
    <x v="0"/>
    <s v="571100"/>
    <s v="PPLETO: TOTAL OPERATING EXPENSE"/>
    <x v="1"/>
    <s v="STORMSL"/>
    <s v="RESTORATION"/>
    <n v="201608"/>
    <n v="1696.63"/>
    <x v="0"/>
    <x v="7"/>
    <x v="0"/>
  </r>
  <r>
    <x v="0"/>
    <s v="571100"/>
    <s v="PPLETO: TOTAL OPERATING EXPENSE"/>
    <x v="5"/>
    <s v="STORMSL"/>
    <s v="RESTORATION"/>
    <n v="201608"/>
    <n v="4742.07"/>
    <x v="0"/>
    <x v="7"/>
    <x v="0"/>
  </r>
  <r>
    <x v="0"/>
    <s v="571100"/>
    <s v="PPLETO: TOTAL OPERATING EXPENSE"/>
    <x v="2"/>
    <s v="STORMSL"/>
    <s v="RESTORATION"/>
    <n v="201608"/>
    <n v="94.4"/>
    <x v="0"/>
    <x v="7"/>
    <x v="0"/>
  </r>
  <r>
    <x v="0"/>
    <s v="571100"/>
    <s v="PPLETO: TOTAL OPERATING EXPENSE"/>
    <x v="6"/>
    <s v="STORMSL"/>
    <s v="RESTORATION"/>
    <n v="201608"/>
    <n v="250"/>
    <x v="0"/>
    <x v="7"/>
    <x v="0"/>
  </r>
  <r>
    <x v="0"/>
    <s v="571100"/>
    <s v="PPLETO: TOTAL OPERATING EXPENSE"/>
    <x v="3"/>
    <s v="STORMSL"/>
    <s v="RESTORATION"/>
    <n v="201608"/>
    <n v="32.700000000000003"/>
    <x v="0"/>
    <x v="7"/>
    <x v="0"/>
  </r>
  <r>
    <x v="1"/>
    <s v="571100"/>
    <s v="PPLETO: TOTAL OPERATING EXPENSE"/>
    <x v="0"/>
    <s v="STORMSK"/>
    <s v="RESTORATION"/>
    <n v="201608"/>
    <n v="4784.66"/>
    <x v="0"/>
    <x v="7"/>
    <x v="0"/>
  </r>
  <r>
    <x v="1"/>
    <s v="571100"/>
    <s v="PPLETO: TOTAL OPERATING EXPENSE"/>
    <x v="4"/>
    <s v="STORMSK"/>
    <s v="RESTORATION"/>
    <n v="201608"/>
    <n v="165.17"/>
    <x v="0"/>
    <x v="7"/>
    <x v="0"/>
  </r>
  <r>
    <x v="1"/>
    <s v="571100"/>
    <s v="PPLETO: TOTAL OPERATING EXPENSE"/>
    <x v="8"/>
    <s v="STORMSK"/>
    <s v="RESTORATION"/>
    <n v="201608"/>
    <n v="26.37"/>
    <x v="0"/>
    <x v="7"/>
    <x v="0"/>
  </r>
  <r>
    <x v="1"/>
    <s v="571100"/>
    <s v="PPLETO: TOTAL OPERATING EXPENSE"/>
    <x v="1"/>
    <s v="STORMSK"/>
    <s v="RESTORATION"/>
    <n v="201608"/>
    <n v="47653.120000000003"/>
    <x v="0"/>
    <x v="7"/>
    <x v="0"/>
  </r>
  <r>
    <x v="1"/>
    <s v="571100"/>
    <s v="PPLETO: TOTAL OPERATING EXPENSE"/>
    <x v="5"/>
    <s v="STORMSK"/>
    <s v="RESTORATION"/>
    <n v="201608"/>
    <n v="4075.92"/>
    <x v="0"/>
    <x v="7"/>
    <x v="0"/>
  </r>
  <r>
    <x v="1"/>
    <s v="571100"/>
    <s v="PPLETO: TOTAL OPERATING EXPENSE"/>
    <x v="2"/>
    <s v="STORMSK"/>
    <s v="RESTORATION"/>
    <n v="201608"/>
    <n v="466.14"/>
    <x v="0"/>
    <x v="7"/>
    <x v="0"/>
  </r>
  <r>
    <x v="1"/>
    <s v="571100"/>
    <s v="PPLETO: TOTAL OPERATING EXPENSE"/>
    <x v="6"/>
    <s v="STORMSK"/>
    <s v="RESTORATION"/>
    <n v="201608"/>
    <n v="900"/>
    <x v="0"/>
    <x v="7"/>
    <x v="0"/>
  </r>
  <r>
    <x v="1"/>
    <s v="571100"/>
    <s v="PPLETO: TOTAL OPERATING EXPENSE"/>
    <x v="3"/>
    <s v="STORMSK"/>
    <s v="RESTORATION"/>
    <n v="201608"/>
    <n v="965.39"/>
    <x v="0"/>
    <x v="7"/>
    <x v="0"/>
  </r>
  <r>
    <x v="1"/>
    <s v="571100"/>
    <s v="PPLETO: TOTAL OPERATING EXPENSE"/>
    <x v="9"/>
    <s v="STORMSK"/>
    <s v="RESTORATION"/>
    <n v="201608"/>
    <n v="50.02"/>
    <x v="0"/>
    <x v="7"/>
    <x v="0"/>
  </r>
  <r>
    <x v="0"/>
    <s v="571100"/>
    <s v="PPLETO: TOTAL OPERATING EXPENSE"/>
    <x v="4"/>
    <s v="STORMSL"/>
    <s v="RESTORATION"/>
    <n v="201609"/>
    <n v="10.41"/>
    <x v="0"/>
    <x v="8"/>
    <x v="0"/>
  </r>
  <r>
    <x v="0"/>
    <s v="571100"/>
    <s v="PPLETO: TOTAL OPERATING EXPENSE"/>
    <x v="1"/>
    <s v="STORMSL"/>
    <s v="RESTORATION"/>
    <n v="201609"/>
    <n v="5208.12"/>
    <x v="0"/>
    <x v="8"/>
    <x v="0"/>
  </r>
  <r>
    <x v="0"/>
    <s v="571100"/>
    <s v="PPLETO: TOTAL OPERATING EXPENSE"/>
    <x v="5"/>
    <s v="STORMSL"/>
    <s v="RESTORATION"/>
    <n v="201609"/>
    <n v="-1132.2"/>
    <x v="0"/>
    <x v="8"/>
    <x v="0"/>
  </r>
  <r>
    <x v="0"/>
    <s v="571100"/>
    <s v="PPLETO: TOTAL OPERATING EXPENSE"/>
    <x v="6"/>
    <s v="STORMSL"/>
    <s v="RESTORATION"/>
    <n v="201609"/>
    <n v="470.16"/>
    <x v="0"/>
    <x v="8"/>
    <x v="0"/>
  </r>
  <r>
    <x v="1"/>
    <s v="571100"/>
    <s v="PPLETO: TOTAL OPERATING EXPENSE"/>
    <x v="4"/>
    <s v="STORMSK"/>
    <s v="RESTORATION"/>
    <n v="201609"/>
    <n v="31.79"/>
    <x v="0"/>
    <x v="8"/>
    <x v="0"/>
  </r>
  <r>
    <x v="1"/>
    <s v="571100"/>
    <s v="PPLETO: TOTAL OPERATING EXPENSE"/>
    <x v="1"/>
    <s v="STORMSK"/>
    <s v="RESTORATION"/>
    <n v="201609"/>
    <n v="13042.42"/>
    <x v="0"/>
    <x v="8"/>
    <x v="0"/>
  </r>
  <r>
    <x v="1"/>
    <s v="571100"/>
    <s v="PPLETO: TOTAL OPERATING EXPENSE"/>
    <x v="5"/>
    <s v="STORMSK"/>
    <s v="RESTORATION"/>
    <n v="201609"/>
    <n v="-4033.67"/>
    <x v="0"/>
    <x v="8"/>
    <x v="0"/>
  </r>
  <r>
    <x v="1"/>
    <s v="571100"/>
    <s v="PPLETO: TOTAL OPERATING EXPENSE"/>
    <x v="6"/>
    <s v="STORMSK"/>
    <s v="RESTORATION"/>
    <n v="201609"/>
    <n v="-900"/>
    <x v="0"/>
    <x v="8"/>
    <x v="0"/>
  </r>
  <r>
    <x v="0"/>
    <s v="571100"/>
    <s v="PPLETO: TOTAL OPERATING EXPENSE"/>
    <x v="5"/>
    <s v="STORMSL"/>
    <s v="RESTORATION"/>
    <n v="201610"/>
    <n v="720.16"/>
    <x v="0"/>
    <x v="9"/>
    <x v="0"/>
  </r>
  <r>
    <x v="0"/>
    <s v="571100"/>
    <s v="PPLETO: TOTAL OPERATING EXPENSE"/>
    <x v="6"/>
    <s v="STORMSL"/>
    <s v="RESTORATION"/>
    <n v="201610"/>
    <n v="-720.16"/>
    <x v="0"/>
    <x v="9"/>
    <x v="0"/>
  </r>
  <r>
    <x v="1"/>
    <s v="571100"/>
    <s v="PPLETO: TOTAL OPERATING EXPENSE"/>
    <x v="4"/>
    <s v="STORMSK"/>
    <s v="BUDGET"/>
    <n v="201610"/>
    <n v="168.43"/>
    <x v="0"/>
    <x v="9"/>
    <x v="0"/>
  </r>
  <r>
    <x v="1"/>
    <s v="571100"/>
    <s v="PPLETO: TOTAL OPERATING EXPENSE"/>
    <x v="1"/>
    <s v="STORMSK"/>
    <s v="RESTORATION"/>
    <n v="201610"/>
    <n v="709.14"/>
    <x v="0"/>
    <x v="9"/>
    <x v="0"/>
  </r>
  <r>
    <x v="1"/>
    <s v="571100"/>
    <s v="PPLETO: TOTAL OPERATING EXPENSE"/>
    <x v="4"/>
    <s v="STORMSK"/>
    <s v="RESTORATION"/>
    <n v="201611"/>
    <n v="28.7"/>
    <x v="0"/>
    <x v="10"/>
    <x v="0"/>
  </r>
  <r>
    <x v="1"/>
    <s v="571100"/>
    <s v="PPLETO: TOTAL OPERATING EXPENSE"/>
    <x v="1"/>
    <s v="STORMSK"/>
    <s v="RESTORATION"/>
    <n v="201611"/>
    <n v="26868.63"/>
    <x v="0"/>
    <x v="10"/>
    <x v="0"/>
  </r>
  <r>
    <x v="1"/>
    <s v="571100"/>
    <s v="PPLETO: TOTAL OPERATING EXPENSE"/>
    <x v="5"/>
    <s v="STORMSK"/>
    <s v="RESTORATION"/>
    <n v="201611"/>
    <n v="3764.15"/>
    <x v="0"/>
    <x v="10"/>
    <x v="0"/>
  </r>
  <r>
    <x v="1"/>
    <s v="571100"/>
    <s v="PPLETO: TOTAL OPERATING EXPENSE"/>
    <x v="6"/>
    <s v="STORMSK"/>
    <s v="RESTORATION"/>
    <n v="201611"/>
    <n v="812.5"/>
    <x v="0"/>
    <x v="10"/>
    <x v="0"/>
  </r>
  <r>
    <x v="1"/>
    <s v="571100"/>
    <s v="PPLETO: TOTAL OPERATING EXPENSE"/>
    <x v="9"/>
    <s v="STORMSK"/>
    <s v="RESTORATION"/>
    <n v="201611"/>
    <n v="570.23"/>
    <x v="0"/>
    <x v="10"/>
    <x v="0"/>
  </r>
  <r>
    <x v="1"/>
    <s v="571100"/>
    <s v="PPLETO: TOTAL OPERATING EXPENSE"/>
    <x v="10"/>
    <s v="STORMSK"/>
    <s v="RESTORATION"/>
    <n v="201611"/>
    <n v="102.64"/>
    <x v="0"/>
    <x v="10"/>
    <x v="0"/>
  </r>
  <r>
    <x v="1"/>
    <s v="571100"/>
    <s v="PPLETO: TOTAL OPERATING EXPENSE"/>
    <x v="4"/>
    <s v="STORMSK"/>
    <s v="RESTORATION"/>
    <n v="201612"/>
    <n v="0"/>
    <x v="0"/>
    <x v="11"/>
    <x v="0"/>
  </r>
  <r>
    <x v="1"/>
    <s v="571100"/>
    <s v="PPLETO: TOTAL OPERATING EXPENSE"/>
    <x v="5"/>
    <s v="STORMSK"/>
    <s v="RESTORATION"/>
    <n v="201612"/>
    <n v="2377.62"/>
    <x v="0"/>
    <x v="11"/>
    <x v="0"/>
  </r>
  <r>
    <x v="1"/>
    <s v="571100"/>
    <s v="PPLETO: TOTAL OPERATING EXPENSE"/>
    <x v="6"/>
    <s v="STORMSK"/>
    <s v="RESTORATION"/>
    <n v="201612"/>
    <n v="525"/>
    <x v="0"/>
    <x v="11"/>
    <x v="0"/>
  </r>
  <r>
    <x v="0"/>
    <s v="571100"/>
    <s v="PPLETO: TOTAL OPERATING EXPENSE"/>
    <x v="0"/>
    <s v="STORMSL"/>
    <s v="RESTORATION"/>
    <n v="201701"/>
    <n v="636.17999999999995"/>
    <x v="1"/>
    <x v="0"/>
    <x v="0"/>
  </r>
  <r>
    <x v="0"/>
    <s v="571100"/>
    <s v="PPLETO: TOTAL OPERATING EXPENSE"/>
    <x v="4"/>
    <s v="STORMSL"/>
    <s v="RESTORATION"/>
    <n v="201701"/>
    <n v="133.38999999999999"/>
    <x v="1"/>
    <x v="0"/>
    <x v="0"/>
  </r>
  <r>
    <x v="0"/>
    <s v="571100"/>
    <s v="PPLETO: TOTAL OPERATING EXPENSE"/>
    <x v="1"/>
    <s v="STORMSL"/>
    <s v="BUDGET"/>
    <n v="201701"/>
    <n v="2752.9"/>
    <x v="1"/>
    <x v="0"/>
    <x v="0"/>
  </r>
  <r>
    <x v="0"/>
    <s v="571100"/>
    <s v="PPLETO: TOTAL OPERATING EXPENSE"/>
    <x v="1"/>
    <s v="STORMSL"/>
    <s v="RESTORATION"/>
    <n v="201701"/>
    <n v="2437.29"/>
    <x v="1"/>
    <x v="0"/>
    <x v="0"/>
  </r>
  <r>
    <x v="0"/>
    <s v="571100"/>
    <s v="PPLETO: TOTAL OPERATING EXPENSE"/>
    <x v="5"/>
    <s v="STORMSL"/>
    <s v="BUDGET"/>
    <n v="201701"/>
    <n v="1205.2"/>
    <x v="1"/>
    <x v="0"/>
    <x v="0"/>
  </r>
  <r>
    <x v="0"/>
    <s v="571100"/>
    <s v="PPLETO: TOTAL OPERATING EXPENSE"/>
    <x v="2"/>
    <s v="STORMSL"/>
    <s v="RESTORATION"/>
    <n v="201701"/>
    <n v="166.85"/>
    <x v="1"/>
    <x v="0"/>
    <x v="0"/>
  </r>
  <r>
    <x v="0"/>
    <s v="571100"/>
    <s v="PPLETO: TOTAL OPERATING EXPENSE"/>
    <x v="3"/>
    <s v="STORMSL"/>
    <s v="RESTORATION"/>
    <n v="201701"/>
    <n v="166.36"/>
    <x v="1"/>
    <x v="0"/>
    <x v="0"/>
  </r>
  <r>
    <x v="0"/>
    <s v="571100"/>
    <s v="PPLETO: TOTAL OPERATING EXPENSE"/>
    <x v="9"/>
    <s v="STORMSL"/>
    <s v="RESTORATION"/>
    <n v="201701"/>
    <n v="167.26"/>
    <x v="1"/>
    <x v="0"/>
    <x v="0"/>
  </r>
  <r>
    <x v="0"/>
    <s v="571100"/>
    <s v="PPLETO: TOTAL OPERATING EXPENSE"/>
    <x v="10"/>
    <s v="STORMSL"/>
    <s v="RESTORATION"/>
    <n v="201701"/>
    <n v="21.74"/>
    <x v="1"/>
    <x v="0"/>
    <x v="0"/>
  </r>
  <r>
    <x v="1"/>
    <s v="571100"/>
    <s v="PPLETO: TOTAL OPERATING EXPENSE"/>
    <x v="1"/>
    <s v="STORMSK"/>
    <s v="RESTORATION"/>
    <n v="201701"/>
    <n v="3726.18"/>
    <x v="1"/>
    <x v="0"/>
    <x v="0"/>
  </r>
  <r>
    <x v="1"/>
    <s v="571100"/>
    <s v="PPLETO: TOTAL OPERATING EXPENSE"/>
    <x v="5"/>
    <s v="STORMSK"/>
    <s v="RESTORATION"/>
    <n v="201701"/>
    <n v="0"/>
    <x v="1"/>
    <x v="0"/>
    <x v="0"/>
  </r>
  <r>
    <x v="1"/>
    <s v="571100"/>
    <s v="PPLETO: TOTAL OPERATING EXPENSE"/>
    <x v="6"/>
    <s v="STORMSK"/>
    <s v="RESTORATION"/>
    <n v="201701"/>
    <n v="0"/>
    <x v="1"/>
    <x v="0"/>
    <x v="0"/>
  </r>
  <r>
    <x v="1"/>
    <s v="571100"/>
    <s v="PPLETO: TOTAL OPERATING EXPENSE"/>
    <x v="1"/>
    <s v="STORMSK"/>
    <s v="RESTORATION"/>
    <n v="201702"/>
    <n v="7203.15"/>
    <x v="1"/>
    <x v="1"/>
    <x v="0"/>
  </r>
  <r>
    <x v="1"/>
    <s v="571100"/>
    <s v="PPLETO: TOTAL OPERATING EXPENSE"/>
    <x v="5"/>
    <s v="STORMSK"/>
    <s v="RESTORATION"/>
    <n v="201702"/>
    <n v="1245.42"/>
    <x v="1"/>
    <x v="1"/>
    <x v="0"/>
  </r>
  <r>
    <x v="1"/>
    <s v="571100"/>
    <s v="PPLETO: TOTAL OPERATING EXPENSE"/>
    <x v="6"/>
    <s v="STORMSK"/>
    <s v="RESTORATION"/>
    <n v="201702"/>
    <n v="462.82"/>
    <x v="1"/>
    <x v="1"/>
    <x v="0"/>
  </r>
  <r>
    <x v="0"/>
    <s v="571100"/>
    <s v="PPLETO: TOTAL OPERATING EXPENSE"/>
    <x v="0"/>
    <s v="STORMSL"/>
    <s v="RESTORATION"/>
    <n v="201703"/>
    <n v="1818.3"/>
    <x v="1"/>
    <x v="2"/>
    <x v="0"/>
  </r>
  <r>
    <x v="0"/>
    <s v="571100"/>
    <s v="PPLETO: TOTAL OPERATING EXPENSE"/>
    <x v="4"/>
    <s v="STORMSL"/>
    <s v="RESTORATION"/>
    <n v="201703"/>
    <n v="15.66"/>
    <x v="1"/>
    <x v="2"/>
    <x v="0"/>
  </r>
  <r>
    <x v="0"/>
    <s v="571100"/>
    <s v="PPLETO: TOTAL OPERATING EXPENSE"/>
    <x v="1"/>
    <s v="STORMSL"/>
    <s v="RESTORATION"/>
    <n v="201703"/>
    <n v="6859.84"/>
    <x v="1"/>
    <x v="2"/>
    <x v="0"/>
  </r>
  <r>
    <x v="0"/>
    <s v="571100"/>
    <s v="PPLETO: TOTAL OPERATING EXPENSE"/>
    <x v="5"/>
    <s v="STORMSL"/>
    <s v="RESTORATION"/>
    <n v="201703"/>
    <n v="746.5"/>
    <x v="1"/>
    <x v="2"/>
    <x v="0"/>
  </r>
  <r>
    <x v="0"/>
    <s v="571100"/>
    <s v="PPLETO: TOTAL OPERATING EXPENSE"/>
    <x v="2"/>
    <s v="STORMSL"/>
    <s v="RESTORATION"/>
    <n v="201703"/>
    <n v="353.44"/>
    <x v="1"/>
    <x v="2"/>
    <x v="0"/>
  </r>
  <r>
    <x v="0"/>
    <s v="571100"/>
    <s v="PPLETO: TOTAL OPERATING EXPENSE"/>
    <x v="3"/>
    <s v="STORMSL"/>
    <s v="RESTORATION"/>
    <n v="201703"/>
    <n v="260.92"/>
    <x v="1"/>
    <x v="2"/>
    <x v="0"/>
  </r>
  <r>
    <x v="1"/>
    <s v="571100"/>
    <s v="PPLETO: TOTAL OPERATING EXPENSE"/>
    <x v="7"/>
    <s v="STORMSK"/>
    <s v="RESTORATION"/>
    <n v="201703"/>
    <n v="977.78"/>
    <x v="1"/>
    <x v="2"/>
    <x v="0"/>
  </r>
  <r>
    <x v="1"/>
    <s v="571100"/>
    <s v="PPLETO: TOTAL OPERATING EXPENSE"/>
    <x v="0"/>
    <s v="STORMSK"/>
    <s v="RESTORATION"/>
    <n v="201703"/>
    <n v="100.82"/>
    <x v="1"/>
    <x v="2"/>
    <x v="0"/>
  </r>
  <r>
    <x v="1"/>
    <s v="571100"/>
    <s v="PPLETO: TOTAL OPERATING EXPENSE"/>
    <x v="1"/>
    <s v="STORMSK"/>
    <s v="RESTORATION"/>
    <n v="201703"/>
    <n v="6624.71"/>
    <x v="1"/>
    <x v="2"/>
    <x v="0"/>
  </r>
  <r>
    <x v="1"/>
    <s v="571100"/>
    <s v="PPLETO: TOTAL OPERATING EXPENSE"/>
    <x v="5"/>
    <s v="STORMSK"/>
    <s v="RESTORATION"/>
    <n v="201703"/>
    <n v="3679.65"/>
    <x v="1"/>
    <x v="2"/>
    <x v="0"/>
  </r>
  <r>
    <x v="1"/>
    <s v="571100"/>
    <s v="PPLETO: TOTAL OPERATING EXPENSE"/>
    <x v="2"/>
    <s v="STORMSK"/>
    <s v="RESTORATION"/>
    <n v="201703"/>
    <n v="29.49"/>
    <x v="1"/>
    <x v="2"/>
    <x v="0"/>
  </r>
  <r>
    <x v="1"/>
    <s v="571100"/>
    <s v="PPLETO: TOTAL OPERATING EXPENSE"/>
    <x v="6"/>
    <s v="STORMSK"/>
    <s v="RESTORATION"/>
    <n v="201703"/>
    <n v="812.5"/>
    <x v="1"/>
    <x v="2"/>
    <x v="0"/>
  </r>
  <r>
    <x v="1"/>
    <s v="571100"/>
    <s v="PPLETO: TOTAL OPERATING EXPENSE"/>
    <x v="3"/>
    <s v="STORMSK"/>
    <s v="RESTORATION"/>
    <n v="201703"/>
    <n v="187.76"/>
    <x v="1"/>
    <x v="2"/>
    <x v="0"/>
  </r>
  <r>
    <x v="0"/>
    <s v="571100"/>
    <s v="PPLETO: TOTAL OPERATING EXPENSE"/>
    <x v="0"/>
    <s v="STORMSL"/>
    <s v="RESTORATION"/>
    <n v="201704"/>
    <n v="4196.1499999999996"/>
    <x v="1"/>
    <x v="3"/>
    <x v="0"/>
  </r>
  <r>
    <x v="0"/>
    <s v="571100"/>
    <s v="PPLETO: TOTAL OPERATING EXPENSE"/>
    <x v="4"/>
    <s v="STORMSL"/>
    <s v="RESTORATION"/>
    <n v="201704"/>
    <n v="30.88"/>
    <x v="1"/>
    <x v="3"/>
    <x v="0"/>
  </r>
  <r>
    <x v="0"/>
    <s v="571100"/>
    <s v="PPLETO: TOTAL OPERATING EXPENSE"/>
    <x v="1"/>
    <s v="STORMSL"/>
    <s v="RESTORATION"/>
    <n v="201704"/>
    <n v="5106.16"/>
    <x v="1"/>
    <x v="3"/>
    <x v="0"/>
  </r>
  <r>
    <x v="0"/>
    <s v="571100"/>
    <s v="PPLETO: TOTAL OPERATING EXPENSE"/>
    <x v="2"/>
    <s v="STORMSL"/>
    <s v="RESTORATION"/>
    <n v="201704"/>
    <n v="543.48"/>
    <x v="1"/>
    <x v="3"/>
    <x v="0"/>
  </r>
  <r>
    <x v="0"/>
    <s v="571100"/>
    <s v="PPLETO: TOTAL OPERATING EXPENSE"/>
    <x v="3"/>
    <s v="STORMSL"/>
    <s v="RESTORATION"/>
    <n v="201704"/>
    <n v="868.76"/>
    <x v="1"/>
    <x v="3"/>
    <x v="0"/>
  </r>
  <r>
    <x v="0"/>
    <s v="571100"/>
    <s v="PPLETO: TOTAL OPERATING EXPENSE"/>
    <x v="11"/>
    <s v="STORMSL"/>
    <s v="RESTORATION"/>
    <n v="201704"/>
    <n v="85.6"/>
    <x v="1"/>
    <x v="3"/>
    <x v="0"/>
  </r>
  <r>
    <x v="0"/>
    <s v="571100"/>
    <s v="PPLETO: TOTAL OPERATING EXPENSE"/>
    <x v="9"/>
    <s v="STORMSL"/>
    <s v="RESTORATION"/>
    <n v="201704"/>
    <n v="72.66"/>
    <x v="1"/>
    <x v="3"/>
    <x v="0"/>
  </r>
  <r>
    <x v="0"/>
    <s v="571100"/>
    <s v="PPLETO: TOTAL OPERATING EXPENSE"/>
    <x v="10"/>
    <s v="STORMSL"/>
    <s v="RESTORATION"/>
    <n v="201704"/>
    <n v="9.4499999999999993"/>
    <x v="1"/>
    <x v="3"/>
    <x v="0"/>
  </r>
  <r>
    <x v="1"/>
    <s v="571100"/>
    <s v="PPLETO: TOTAL OPERATING EXPENSE"/>
    <x v="0"/>
    <s v="STORMSK"/>
    <s v="RESTORATION"/>
    <n v="201704"/>
    <n v="1182.5999999999999"/>
    <x v="1"/>
    <x v="3"/>
    <x v="0"/>
  </r>
  <r>
    <x v="1"/>
    <s v="571100"/>
    <s v="PPLETO: TOTAL OPERATING EXPENSE"/>
    <x v="1"/>
    <s v="STORMSK"/>
    <s v="RESTORATION"/>
    <n v="201704"/>
    <n v="13797.05"/>
    <x v="1"/>
    <x v="3"/>
    <x v="0"/>
  </r>
  <r>
    <x v="1"/>
    <s v="571100"/>
    <s v="PPLETO: TOTAL OPERATING EXPENSE"/>
    <x v="5"/>
    <s v="STORMSK"/>
    <s v="RESTORATION"/>
    <n v="201704"/>
    <n v="0"/>
    <x v="1"/>
    <x v="3"/>
    <x v="0"/>
  </r>
  <r>
    <x v="1"/>
    <s v="571100"/>
    <s v="PPLETO: TOTAL OPERATING EXPENSE"/>
    <x v="2"/>
    <s v="STORMSK"/>
    <s v="RESTORATION"/>
    <n v="201704"/>
    <n v="228.46"/>
    <x v="1"/>
    <x v="3"/>
    <x v="0"/>
  </r>
  <r>
    <x v="1"/>
    <s v="571100"/>
    <s v="PPLETO: TOTAL OPERATING EXPENSE"/>
    <x v="6"/>
    <s v="STORMSK"/>
    <s v="RESTORATION"/>
    <n v="201704"/>
    <n v="0"/>
    <x v="1"/>
    <x v="3"/>
    <x v="0"/>
  </r>
  <r>
    <x v="1"/>
    <s v="571100"/>
    <s v="PPLETO: TOTAL OPERATING EXPENSE"/>
    <x v="3"/>
    <s v="STORMSK"/>
    <s v="RESTORATION"/>
    <n v="201704"/>
    <n v="654.64"/>
    <x v="1"/>
    <x v="3"/>
    <x v="0"/>
  </r>
  <r>
    <x v="0"/>
    <s v="571100"/>
    <s v="PPLETO: TOTAL OPERATING EXPENSE"/>
    <x v="0"/>
    <s v="STORMSL"/>
    <s v="RESTORATION"/>
    <n v="201705"/>
    <n v="76.86"/>
    <x v="1"/>
    <x v="4"/>
    <x v="0"/>
  </r>
  <r>
    <x v="0"/>
    <s v="571100"/>
    <s v="PPLETO: TOTAL OPERATING EXPENSE"/>
    <x v="1"/>
    <s v="STORMSL"/>
    <s v="RESTORATION"/>
    <n v="201705"/>
    <n v="3305.03"/>
    <x v="1"/>
    <x v="4"/>
    <x v="0"/>
  </r>
  <r>
    <x v="0"/>
    <s v="571100"/>
    <s v="PPLETO: TOTAL OPERATING EXPENSE"/>
    <x v="2"/>
    <s v="STORMSL"/>
    <s v="RESTORATION"/>
    <n v="201705"/>
    <n v="20.45"/>
    <x v="1"/>
    <x v="4"/>
    <x v="0"/>
  </r>
  <r>
    <x v="0"/>
    <s v="571100"/>
    <s v="PPLETO: TOTAL OPERATING EXPENSE"/>
    <x v="6"/>
    <s v="STORMSL"/>
    <s v="RESTORATION"/>
    <n v="201705"/>
    <n v="215.05"/>
    <x v="1"/>
    <x v="4"/>
    <x v="0"/>
  </r>
  <r>
    <x v="0"/>
    <s v="571100"/>
    <s v="PPLETO: TOTAL OPERATING EXPENSE"/>
    <x v="3"/>
    <s v="STORMSL"/>
    <s v="RESTORATION"/>
    <n v="201705"/>
    <n v="12.16"/>
    <x v="1"/>
    <x v="4"/>
    <x v="0"/>
  </r>
  <r>
    <x v="1"/>
    <s v="571100"/>
    <s v="PPLETO: TOTAL OPERATING EXPENSE"/>
    <x v="0"/>
    <s v="STORMSK"/>
    <s v="RESTORATION"/>
    <n v="201705"/>
    <n v="243.12"/>
    <x v="1"/>
    <x v="4"/>
    <x v="0"/>
  </r>
  <r>
    <x v="1"/>
    <s v="571100"/>
    <s v="PPLETO: TOTAL OPERATING EXPENSE"/>
    <x v="1"/>
    <s v="STORMSK"/>
    <s v="BUDGET"/>
    <n v="201705"/>
    <n v="23830.26"/>
    <x v="1"/>
    <x v="4"/>
    <x v="0"/>
  </r>
  <r>
    <x v="1"/>
    <s v="571100"/>
    <s v="PPLETO: TOTAL OPERATING EXPENSE"/>
    <x v="1"/>
    <s v="STORMSK"/>
    <s v="RESTORATION"/>
    <n v="201705"/>
    <n v="24283.31"/>
    <x v="1"/>
    <x v="4"/>
    <x v="0"/>
  </r>
  <r>
    <x v="1"/>
    <s v="571100"/>
    <s v="PPLETO: TOTAL OPERATING EXPENSE"/>
    <x v="5"/>
    <s v="STORMSK"/>
    <s v="RESTORATION"/>
    <n v="201705"/>
    <n v="1132.2"/>
    <x v="1"/>
    <x v="4"/>
    <x v="0"/>
  </r>
  <r>
    <x v="1"/>
    <s v="571100"/>
    <s v="PPLETO: TOTAL OPERATING EXPENSE"/>
    <x v="2"/>
    <s v="STORMSK"/>
    <s v="RESTORATION"/>
    <n v="201705"/>
    <n v="69.290000000000006"/>
    <x v="1"/>
    <x v="4"/>
    <x v="0"/>
  </r>
  <r>
    <x v="1"/>
    <s v="571100"/>
    <s v="PPLETO: TOTAL OPERATING EXPENSE"/>
    <x v="6"/>
    <s v="STORMSK"/>
    <s v="RESTORATION"/>
    <n v="201705"/>
    <n v="548.75"/>
    <x v="1"/>
    <x v="4"/>
    <x v="0"/>
  </r>
  <r>
    <x v="1"/>
    <s v="571100"/>
    <s v="PPLETO: TOTAL OPERATING EXPENSE"/>
    <x v="12"/>
    <s v="STORMSK"/>
    <s v="RESTORATION"/>
    <n v="201705"/>
    <n v="2442.4"/>
    <x v="1"/>
    <x v="4"/>
    <x v="0"/>
  </r>
  <r>
    <x v="1"/>
    <s v="571100"/>
    <s v="PPLETO: TOTAL OPERATING EXPENSE"/>
    <x v="3"/>
    <s v="STORMSK"/>
    <s v="RESTORATION"/>
    <n v="201705"/>
    <n v="226.39"/>
    <x v="1"/>
    <x v="4"/>
    <x v="0"/>
  </r>
  <r>
    <x v="0"/>
    <s v="571100"/>
    <s v="PPLETO: TOTAL OPERATING EXPENSE"/>
    <x v="1"/>
    <s v="STORMSL"/>
    <s v="RESTORATION"/>
    <n v="201706"/>
    <n v="-2656.13"/>
    <x v="1"/>
    <x v="5"/>
    <x v="0"/>
  </r>
  <r>
    <x v="0"/>
    <s v="571100"/>
    <s v="PPLETO: TOTAL OPERATING EXPENSE"/>
    <x v="6"/>
    <s v="STORMSL"/>
    <s v="RESTORATION"/>
    <n v="201706"/>
    <n v="7721.04"/>
    <x v="1"/>
    <x v="5"/>
    <x v="0"/>
  </r>
  <r>
    <x v="1"/>
    <s v="571100"/>
    <s v="PPLETO: TOTAL OPERATING EXPENSE"/>
    <x v="0"/>
    <s v="STORMSK"/>
    <s v="RESTORATION"/>
    <n v="201706"/>
    <n v="1233.57"/>
    <x v="1"/>
    <x v="5"/>
    <x v="0"/>
  </r>
  <r>
    <x v="1"/>
    <s v="571100"/>
    <s v="PPLETO: TOTAL OPERATING EXPENSE"/>
    <x v="1"/>
    <s v="STORMSK"/>
    <s v="BUDGET"/>
    <n v="201706"/>
    <n v="-23830.26"/>
    <x v="1"/>
    <x v="5"/>
    <x v="0"/>
  </r>
  <r>
    <x v="1"/>
    <s v="571100"/>
    <s v="PPLETO: TOTAL OPERATING EXPENSE"/>
    <x v="1"/>
    <s v="STORMSK"/>
    <s v="RESTORATION"/>
    <n v="201706"/>
    <n v="39576.19"/>
    <x v="1"/>
    <x v="5"/>
    <x v="0"/>
  </r>
  <r>
    <x v="1"/>
    <s v="571100"/>
    <s v="PPLETO: TOTAL OPERATING EXPENSE"/>
    <x v="5"/>
    <s v="STORMSK"/>
    <s v="RESTORATION"/>
    <n v="201706"/>
    <n v="1132.2"/>
    <x v="1"/>
    <x v="5"/>
    <x v="0"/>
  </r>
  <r>
    <x v="1"/>
    <s v="571100"/>
    <s v="PPLETO: TOTAL OPERATING EXPENSE"/>
    <x v="2"/>
    <s v="STORMSK"/>
    <s v="RESTORATION"/>
    <n v="201706"/>
    <n v="224.37"/>
    <x v="1"/>
    <x v="5"/>
    <x v="0"/>
  </r>
  <r>
    <x v="1"/>
    <s v="571100"/>
    <s v="PPLETO: TOTAL OPERATING EXPENSE"/>
    <x v="6"/>
    <s v="STORMSK"/>
    <s v="RESTORATION"/>
    <n v="201706"/>
    <n v="530"/>
    <x v="1"/>
    <x v="5"/>
    <x v="0"/>
  </r>
  <r>
    <x v="1"/>
    <s v="571100"/>
    <s v="PPLETO: TOTAL OPERATING EXPENSE"/>
    <x v="3"/>
    <s v="STORMSK"/>
    <s v="RESTORATION"/>
    <n v="201706"/>
    <n v="355.68"/>
    <x v="1"/>
    <x v="5"/>
    <x v="0"/>
  </r>
  <r>
    <x v="1"/>
    <s v="571100"/>
    <s v="PPLETO: TOTAL OPERATING EXPENSE"/>
    <x v="9"/>
    <s v="STORMSK"/>
    <s v="BUDGET"/>
    <n v="201706"/>
    <n v="70.23"/>
    <x v="1"/>
    <x v="5"/>
    <x v="0"/>
  </r>
  <r>
    <x v="1"/>
    <s v="571100"/>
    <s v="PPLETO: TOTAL OPERATING EXPENSE"/>
    <x v="10"/>
    <s v="STORMSK"/>
    <s v="BUDGET"/>
    <n v="201706"/>
    <n v="12.64"/>
    <x v="1"/>
    <x v="5"/>
    <x v="0"/>
  </r>
  <r>
    <x v="0"/>
    <s v="571100"/>
    <s v="PPLETO: TOTAL OPERATING EXPENSE"/>
    <x v="1"/>
    <s v="STORMSL"/>
    <s v="RESTORATION"/>
    <n v="201707"/>
    <n v="3686.3"/>
    <x v="1"/>
    <x v="6"/>
    <x v="0"/>
  </r>
  <r>
    <x v="1"/>
    <s v="571100"/>
    <s v="PPLETO: TOTAL OPERATING EXPENSE"/>
    <x v="0"/>
    <s v="STORMSK"/>
    <s v="RESTORATION"/>
    <n v="201707"/>
    <n v="1917.43"/>
    <x v="1"/>
    <x v="6"/>
    <x v="0"/>
  </r>
  <r>
    <x v="1"/>
    <s v="571100"/>
    <s v="PPLETO: TOTAL OPERATING EXPENSE"/>
    <x v="4"/>
    <s v="STORMSK"/>
    <s v="RESTORATION"/>
    <n v="201707"/>
    <n v="29.87"/>
    <x v="1"/>
    <x v="6"/>
    <x v="0"/>
  </r>
  <r>
    <x v="1"/>
    <s v="571100"/>
    <s v="PPLETO: TOTAL OPERATING EXPENSE"/>
    <x v="1"/>
    <s v="STORMSK"/>
    <s v="RESTORATION"/>
    <n v="201707"/>
    <n v="21763.26"/>
    <x v="1"/>
    <x v="6"/>
    <x v="0"/>
  </r>
  <r>
    <x v="1"/>
    <s v="571100"/>
    <s v="PPLETO: TOTAL OPERATING EXPENSE"/>
    <x v="5"/>
    <s v="STORMSK"/>
    <s v="RESTORATION"/>
    <n v="201707"/>
    <n v="5004.32"/>
    <x v="1"/>
    <x v="6"/>
    <x v="0"/>
  </r>
  <r>
    <x v="1"/>
    <s v="571100"/>
    <s v="PPLETO: TOTAL OPERATING EXPENSE"/>
    <x v="2"/>
    <s v="STORMSK"/>
    <s v="RESTORATION"/>
    <n v="201707"/>
    <n v="237.57"/>
    <x v="1"/>
    <x v="6"/>
    <x v="0"/>
  </r>
  <r>
    <x v="1"/>
    <s v="571100"/>
    <s v="PPLETO: TOTAL OPERATING EXPENSE"/>
    <x v="6"/>
    <s v="STORMSK"/>
    <s v="RESTORATION"/>
    <n v="201707"/>
    <n v="1105"/>
    <x v="1"/>
    <x v="6"/>
    <x v="0"/>
  </r>
  <r>
    <x v="1"/>
    <s v="571100"/>
    <s v="PPLETO: TOTAL OPERATING EXPENSE"/>
    <x v="3"/>
    <s v="STORMSK"/>
    <s v="RESTORATION"/>
    <n v="201707"/>
    <n v="931.27"/>
    <x v="1"/>
    <x v="6"/>
    <x v="0"/>
  </r>
  <r>
    <x v="0"/>
    <s v="571100"/>
    <s v="PPLETO: TOTAL OPERATING EXPENSE"/>
    <x v="0"/>
    <s v="STORMSL"/>
    <s v="RESTORATION"/>
    <n v="201708"/>
    <n v="4131.45"/>
    <x v="1"/>
    <x v="7"/>
    <x v="0"/>
  </r>
  <r>
    <x v="0"/>
    <s v="571100"/>
    <s v="PPLETO: TOTAL OPERATING EXPENSE"/>
    <x v="1"/>
    <s v="STORMSL"/>
    <s v="RESTORATION"/>
    <n v="201708"/>
    <n v="3566.45"/>
    <x v="1"/>
    <x v="7"/>
    <x v="0"/>
  </r>
  <r>
    <x v="0"/>
    <s v="571100"/>
    <s v="PPLETO: TOTAL OPERATING EXPENSE"/>
    <x v="2"/>
    <s v="STORMSL"/>
    <s v="RESTORATION"/>
    <n v="201708"/>
    <n v="871.47"/>
    <x v="1"/>
    <x v="7"/>
    <x v="0"/>
  </r>
  <r>
    <x v="0"/>
    <s v="571100"/>
    <s v="PPLETO: TOTAL OPERATING EXPENSE"/>
    <x v="6"/>
    <s v="STORMSL"/>
    <s v="RESTORATION"/>
    <n v="201708"/>
    <n v="17502.72"/>
    <x v="1"/>
    <x v="7"/>
    <x v="0"/>
  </r>
  <r>
    <x v="0"/>
    <s v="571100"/>
    <s v="PPLETO: TOTAL OPERATING EXPENSE"/>
    <x v="3"/>
    <s v="STORMSL"/>
    <s v="RESTORATION"/>
    <n v="201708"/>
    <n v="759.32"/>
    <x v="1"/>
    <x v="7"/>
    <x v="0"/>
  </r>
  <r>
    <x v="1"/>
    <s v="571100"/>
    <s v="PPLETO: TOTAL OPERATING EXPENSE"/>
    <x v="0"/>
    <s v="STORMSK"/>
    <s v="RESTORATION"/>
    <n v="201708"/>
    <n v="36.58"/>
    <x v="1"/>
    <x v="7"/>
    <x v="0"/>
  </r>
  <r>
    <x v="1"/>
    <s v="571100"/>
    <s v="PPLETO: TOTAL OPERATING EXPENSE"/>
    <x v="1"/>
    <s v="STORMSK"/>
    <s v="RESTORATION"/>
    <n v="201708"/>
    <n v="505.99"/>
    <x v="1"/>
    <x v="7"/>
    <x v="0"/>
  </r>
  <r>
    <x v="1"/>
    <s v="571100"/>
    <s v="PPLETO: TOTAL OPERATING EXPENSE"/>
    <x v="5"/>
    <s v="STORMSK"/>
    <s v="RESTORATION"/>
    <n v="201708"/>
    <n v="-2490.84"/>
    <x v="1"/>
    <x v="7"/>
    <x v="0"/>
  </r>
  <r>
    <x v="1"/>
    <s v="571100"/>
    <s v="PPLETO: TOTAL OPERATING EXPENSE"/>
    <x v="2"/>
    <s v="STORMSK"/>
    <s v="RESTORATION"/>
    <n v="201708"/>
    <n v="4.5999999999999996"/>
    <x v="1"/>
    <x v="7"/>
    <x v="0"/>
  </r>
  <r>
    <x v="1"/>
    <s v="571100"/>
    <s v="PPLETO: TOTAL OPERATING EXPENSE"/>
    <x v="6"/>
    <s v="STORMSK"/>
    <s v="RESTORATION"/>
    <n v="201708"/>
    <n v="-533.5"/>
    <x v="1"/>
    <x v="7"/>
    <x v="0"/>
  </r>
  <r>
    <x v="1"/>
    <s v="571100"/>
    <s v="PPLETO: TOTAL OPERATING EXPENSE"/>
    <x v="3"/>
    <s v="STORMSK"/>
    <s v="RESTORATION"/>
    <n v="201708"/>
    <n v="104.12"/>
    <x v="1"/>
    <x v="7"/>
    <x v="0"/>
  </r>
  <r>
    <x v="0"/>
    <s v="571100"/>
    <s v="PPLETO: TOTAL OPERATING EXPENSE"/>
    <x v="0"/>
    <s v="STORMSL"/>
    <s v="RESTORATION"/>
    <n v="201709"/>
    <n v="287.04000000000002"/>
    <x v="1"/>
    <x v="8"/>
    <x v="0"/>
  </r>
  <r>
    <x v="0"/>
    <s v="571100"/>
    <s v="PPLETO: TOTAL OPERATING EXPENSE"/>
    <x v="1"/>
    <s v="STORMSL"/>
    <s v="RESTORATION"/>
    <n v="201709"/>
    <n v="6233.07"/>
    <x v="1"/>
    <x v="8"/>
    <x v="0"/>
  </r>
  <r>
    <x v="0"/>
    <s v="571100"/>
    <s v="PPLETO: TOTAL OPERATING EXPENSE"/>
    <x v="2"/>
    <s v="STORMSL"/>
    <s v="RESTORATION"/>
    <n v="201709"/>
    <n v="76.45"/>
    <x v="1"/>
    <x v="8"/>
    <x v="0"/>
  </r>
  <r>
    <x v="0"/>
    <s v="571100"/>
    <s v="PPLETO: TOTAL OPERATING EXPENSE"/>
    <x v="3"/>
    <s v="STORMSL"/>
    <s v="RESTORATION"/>
    <n v="201709"/>
    <n v="57.54"/>
    <x v="1"/>
    <x v="8"/>
    <x v="0"/>
  </r>
  <r>
    <x v="0"/>
    <s v="571100"/>
    <s v="PPLETO: TOTAL OPERATING EXPENSE"/>
    <x v="9"/>
    <s v="STORMSL"/>
    <s v="RESTORATION"/>
    <n v="201709"/>
    <n v="271.81"/>
    <x v="1"/>
    <x v="8"/>
    <x v="0"/>
  </r>
  <r>
    <x v="0"/>
    <s v="571100"/>
    <s v="PPLETO: TOTAL OPERATING EXPENSE"/>
    <x v="10"/>
    <s v="STORMSL"/>
    <s v="RESTORATION"/>
    <n v="201709"/>
    <n v="35.340000000000003"/>
    <x v="1"/>
    <x v="8"/>
    <x v="0"/>
  </r>
  <r>
    <x v="1"/>
    <s v="571100"/>
    <s v="PPLETO: TOTAL OPERATING EXPENSE"/>
    <x v="0"/>
    <s v="STORMSK"/>
    <s v="RESTORATION"/>
    <n v="201709"/>
    <n v="565.72"/>
    <x v="1"/>
    <x v="8"/>
    <x v="0"/>
  </r>
  <r>
    <x v="1"/>
    <s v="571100"/>
    <s v="PPLETO: TOTAL OPERATING EXPENSE"/>
    <x v="4"/>
    <s v="STORMSK"/>
    <s v="RESTORATION"/>
    <n v="201709"/>
    <n v="7"/>
    <x v="1"/>
    <x v="8"/>
    <x v="0"/>
  </r>
  <r>
    <x v="1"/>
    <s v="571100"/>
    <s v="PPLETO: TOTAL OPERATING EXPENSE"/>
    <x v="1"/>
    <s v="STORMSK"/>
    <s v="RESTORATION"/>
    <n v="201709"/>
    <n v="26390.98"/>
    <x v="1"/>
    <x v="8"/>
    <x v="0"/>
  </r>
  <r>
    <x v="1"/>
    <s v="571100"/>
    <s v="PPLETO: TOTAL OPERATING EXPENSE"/>
    <x v="5"/>
    <s v="STORMSK"/>
    <s v="RESTORATION"/>
    <n v="201709"/>
    <n v="3506.45"/>
    <x v="1"/>
    <x v="8"/>
    <x v="0"/>
  </r>
  <r>
    <x v="1"/>
    <s v="571100"/>
    <s v="PPLETO: TOTAL OPERATING EXPENSE"/>
    <x v="2"/>
    <s v="STORMSK"/>
    <s v="RESTORATION"/>
    <n v="201709"/>
    <n v="59.77"/>
    <x v="1"/>
    <x v="8"/>
    <x v="0"/>
  </r>
  <r>
    <x v="1"/>
    <s v="571100"/>
    <s v="PPLETO: TOTAL OPERATING EXPENSE"/>
    <x v="6"/>
    <s v="STORMSK"/>
    <s v="RESTORATION"/>
    <n v="201709"/>
    <n v="750"/>
    <x v="1"/>
    <x v="8"/>
    <x v="0"/>
  </r>
  <r>
    <x v="1"/>
    <s v="571100"/>
    <s v="PPLETO: TOTAL OPERATING EXPENSE"/>
    <x v="3"/>
    <s v="STORMSK"/>
    <s v="RESTORATION"/>
    <n v="201709"/>
    <n v="198.31"/>
    <x v="1"/>
    <x v="8"/>
    <x v="0"/>
  </r>
  <r>
    <x v="0"/>
    <s v="571100"/>
    <s v="PPLETO: TOTAL OPERATING EXPENSE"/>
    <x v="13"/>
    <s v="STORMSL"/>
    <s v="RESTORATION"/>
    <n v="201710"/>
    <n v="10.18"/>
    <x v="1"/>
    <x v="9"/>
    <x v="0"/>
  </r>
  <r>
    <x v="0"/>
    <s v="571100"/>
    <s v="PPLETO: TOTAL OPERATING EXPENSE"/>
    <x v="1"/>
    <s v="STORMSL"/>
    <s v="RESTORATION"/>
    <n v="201710"/>
    <n v="689.36"/>
    <x v="1"/>
    <x v="9"/>
    <x v="0"/>
  </r>
  <r>
    <x v="0"/>
    <s v="571100"/>
    <s v="PPLETO: TOTAL OPERATING EXPENSE"/>
    <x v="6"/>
    <s v="STORMSL"/>
    <s v="RESTORATION"/>
    <n v="201710"/>
    <n v="360.4"/>
    <x v="1"/>
    <x v="9"/>
    <x v="0"/>
  </r>
  <r>
    <x v="1"/>
    <s v="571100"/>
    <s v="PPLETO: TOTAL OPERATING EXPENSE"/>
    <x v="1"/>
    <s v="STORMSK"/>
    <s v="RESTORATION"/>
    <n v="201710"/>
    <n v="0"/>
    <x v="1"/>
    <x v="9"/>
    <x v="0"/>
  </r>
  <r>
    <x v="0"/>
    <s v="571100"/>
    <s v="PPLETO: TOTAL OPERATING EXPENSE"/>
    <x v="0"/>
    <s v="STORMSL"/>
    <s v="RESTORATION"/>
    <n v="201711"/>
    <n v="0.17"/>
    <x v="1"/>
    <x v="10"/>
    <x v="0"/>
  </r>
  <r>
    <x v="0"/>
    <s v="571100"/>
    <s v="PPLETO: TOTAL OPERATING EXPENSE"/>
    <x v="1"/>
    <s v="STORMSL"/>
    <s v="RESTORATION"/>
    <n v="201711"/>
    <n v="23323.360000000001"/>
    <x v="1"/>
    <x v="10"/>
    <x v="0"/>
  </r>
  <r>
    <x v="0"/>
    <s v="571100"/>
    <s v="PPLETO: TOTAL OPERATING EXPENSE"/>
    <x v="5"/>
    <s v="STORMSL"/>
    <s v="RESTORATION"/>
    <n v="201711"/>
    <n v="1698.3"/>
    <x v="1"/>
    <x v="10"/>
    <x v="0"/>
  </r>
  <r>
    <x v="0"/>
    <s v="571100"/>
    <s v="PPLETO: TOTAL OPERATING EXPENSE"/>
    <x v="2"/>
    <s v="STORMSL"/>
    <s v="RESTORATION"/>
    <n v="201711"/>
    <n v="0.02"/>
    <x v="1"/>
    <x v="10"/>
    <x v="0"/>
  </r>
  <r>
    <x v="0"/>
    <s v="571100"/>
    <s v="PPLETO: TOTAL OPERATING EXPENSE"/>
    <x v="6"/>
    <s v="STORMSL"/>
    <s v="RESTORATION"/>
    <n v="201711"/>
    <n v="375"/>
    <x v="1"/>
    <x v="10"/>
    <x v="0"/>
  </r>
  <r>
    <x v="0"/>
    <s v="571100"/>
    <s v="PPLETO: TOTAL OPERATING EXPENSE"/>
    <x v="3"/>
    <s v="STORMSL"/>
    <s v="RESTORATION"/>
    <n v="201711"/>
    <n v="0"/>
    <x v="1"/>
    <x v="10"/>
    <x v="0"/>
  </r>
  <r>
    <x v="1"/>
    <s v="571100"/>
    <s v="PPLETO: TOTAL OPERATING EXPENSE"/>
    <x v="1"/>
    <s v="STORMSK"/>
    <s v="RESTORATION"/>
    <n v="201711"/>
    <n v="2977.17"/>
    <x v="1"/>
    <x v="10"/>
    <x v="0"/>
  </r>
  <r>
    <x v="0"/>
    <s v="571100"/>
    <s v="PPLETO: TOTAL OPERATING EXPENSE"/>
    <x v="0"/>
    <s v="STORMSL"/>
    <s v="RESTORATION"/>
    <n v="201712"/>
    <n v="0.24"/>
    <x v="1"/>
    <x v="11"/>
    <x v="0"/>
  </r>
  <r>
    <x v="0"/>
    <s v="571100"/>
    <s v="PPLETO: TOTAL OPERATING EXPENSE"/>
    <x v="4"/>
    <s v="STORMSL"/>
    <s v="RESTORATION"/>
    <n v="201712"/>
    <n v="27.74"/>
    <x v="1"/>
    <x v="11"/>
    <x v="0"/>
  </r>
  <r>
    <x v="0"/>
    <s v="571100"/>
    <s v="PPLETO: TOTAL OPERATING EXPENSE"/>
    <x v="1"/>
    <s v="STORMSL"/>
    <s v="RESTORATION"/>
    <n v="201712"/>
    <n v="0"/>
    <x v="1"/>
    <x v="11"/>
    <x v="0"/>
  </r>
  <r>
    <x v="0"/>
    <s v="571100"/>
    <s v="PPLETO: TOTAL OPERATING EXPENSE"/>
    <x v="5"/>
    <s v="STORMSL"/>
    <s v="RESTORATION"/>
    <n v="201712"/>
    <n v="-1698.3"/>
    <x v="1"/>
    <x v="11"/>
    <x v="0"/>
  </r>
  <r>
    <x v="0"/>
    <s v="571100"/>
    <s v="PPLETO: TOTAL OPERATING EXPENSE"/>
    <x v="2"/>
    <s v="STORMSL"/>
    <s v="RESTORATION"/>
    <n v="201712"/>
    <n v="0.02"/>
    <x v="1"/>
    <x v="11"/>
    <x v="0"/>
  </r>
  <r>
    <x v="0"/>
    <s v="571100"/>
    <s v="PPLETO: TOTAL OPERATING EXPENSE"/>
    <x v="6"/>
    <s v="STORMSL"/>
    <s v="RESTORATION"/>
    <n v="201712"/>
    <n v="-375"/>
    <x v="1"/>
    <x v="11"/>
    <x v="0"/>
  </r>
  <r>
    <x v="0"/>
    <s v="571100"/>
    <s v="PPLETO: TOTAL OPERATING EXPENSE"/>
    <x v="3"/>
    <s v="STORMSL"/>
    <s v="RESTORATION"/>
    <n v="201712"/>
    <n v="0"/>
    <x v="1"/>
    <x v="11"/>
    <x v="0"/>
  </r>
  <r>
    <x v="1"/>
    <s v="571100"/>
    <s v="PPLETO: TOTAL OPERATING EXPENSE"/>
    <x v="4"/>
    <s v="STORMSK"/>
    <s v="RESTORATION"/>
    <n v="201712"/>
    <n v="79"/>
    <x v="1"/>
    <x v="11"/>
    <x v="0"/>
  </r>
  <r>
    <x v="1"/>
    <s v="571100"/>
    <s v="PPLETO: TOTAL OPERATING EXPENSE"/>
    <x v="1"/>
    <s v="STORMSK"/>
    <s v="RESTORATION"/>
    <n v="201712"/>
    <n v="0"/>
    <x v="1"/>
    <x v="11"/>
    <x v="0"/>
  </r>
  <r>
    <x v="0"/>
    <s v="571100"/>
    <s v="PPLETO: TOTAL OPERATING EXPENSE"/>
    <x v="1"/>
    <s v="STORMSL"/>
    <s v="RESTORATION"/>
    <n v="201801"/>
    <n v="-5466.92"/>
    <x v="2"/>
    <x v="0"/>
    <x v="0"/>
  </r>
  <r>
    <x v="0"/>
    <s v="571100"/>
    <s v="PPLETO: TOTAL OPERATING EXPENSE"/>
    <x v="5"/>
    <s v="STORMSL"/>
    <s v="RESTORATION"/>
    <n v="201801"/>
    <n v="1415.25"/>
    <x v="2"/>
    <x v="0"/>
    <x v="0"/>
  </r>
  <r>
    <x v="0"/>
    <s v="571100"/>
    <s v="PPLETO: TOTAL OPERATING EXPENSE"/>
    <x v="6"/>
    <s v="STORMSL"/>
    <s v="RESTORATION"/>
    <n v="201801"/>
    <n v="312.5"/>
    <x v="2"/>
    <x v="0"/>
    <x v="0"/>
  </r>
  <r>
    <x v="0"/>
    <s v="571100"/>
    <s v="PPLETO: TOTAL OPERATING EXPENSE"/>
    <x v="10"/>
    <s v="STORMSL"/>
    <s v="RESTORATION"/>
    <n v="201801"/>
    <n v="21.88"/>
    <x v="2"/>
    <x v="0"/>
    <x v="0"/>
  </r>
  <r>
    <x v="1"/>
    <s v="571100"/>
    <s v="PPLETO: TOTAL OPERATING EXPENSE"/>
    <x v="0"/>
    <s v="STORMSK"/>
    <s v="RESTORATION"/>
    <n v="201801"/>
    <n v="260.77"/>
    <x v="2"/>
    <x v="0"/>
    <x v="0"/>
  </r>
  <r>
    <x v="1"/>
    <s v="571100"/>
    <s v="PPLETO: TOTAL OPERATING EXPENSE"/>
    <x v="1"/>
    <s v="STORMSK"/>
    <s v="RESTORATION"/>
    <n v="201801"/>
    <n v="20621.73"/>
    <x v="2"/>
    <x v="0"/>
    <x v="0"/>
  </r>
  <r>
    <x v="1"/>
    <s v="571100"/>
    <s v="PPLETO: TOTAL OPERATING EXPENSE"/>
    <x v="2"/>
    <s v="STORMSK"/>
    <s v="RESTORATION"/>
    <n v="201801"/>
    <n v="74.900000000000006"/>
    <x v="2"/>
    <x v="0"/>
    <x v="0"/>
  </r>
  <r>
    <x v="1"/>
    <s v="571100"/>
    <s v="PPLETO: TOTAL OPERATING EXPENSE"/>
    <x v="3"/>
    <s v="STORMSK"/>
    <s v="RESTORATION"/>
    <n v="201801"/>
    <n v="33.46"/>
    <x v="2"/>
    <x v="0"/>
    <x v="0"/>
  </r>
  <r>
    <x v="0"/>
    <s v="571100"/>
    <s v="PPLETO: TOTAL OPERATING EXPENSE"/>
    <x v="1"/>
    <s v="STORMSL"/>
    <s v="RESTORATION"/>
    <n v="201802"/>
    <n v="8369.35"/>
    <x v="2"/>
    <x v="1"/>
    <x v="0"/>
  </r>
  <r>
    <x v="0"/>
    <s v="571100"/>
    <s v="PPLETO: TOTAL OPERATING EXPENSE"/>
    <x v="5"/>
    <s v="STORMSL"/>
    <s v="RESTORATION"/>
    <n v="201802"/>
    <n v="-1415.25"/>
    <x v="2"/>
    <x v="1"/>
    <x v="0"/>
  </r>
  <r>
    <x v="0"/>
    <s v="571100"/>
    <s v="PPLETO: TOTAL OPERATING EXPENSE"/>
    <x v="6"/>
    <s v="STORMSL"/>
    <s v="RESTORATION"/>
    <n v="201802"/>
    <n v="-312.5"/>
    <x v="2"/>
    <x v="1"/>
    <x v="0"/>
  </r>
  <r>
    <x v="0"/>
    <s v="571100"/>
    <s v="PPLETO: TOTAL OPERATING EXPENSE"/>
    <x v="9"/>
    <s v="STORMSL"/>
    <s v="RESTORATION"/>
    <n v="201802"/>
    <n v="78.16"/>
    <x v="2"/>
    <x v="1"/>
    <x v="0"/>
  </r>
  <r>
    <x v="0"/>
    <s v="571100"/>
    <s v="PPLETO: TOTAL OPERATING EXPENSE"/>
    <x v="10"/>
    <s v="STORMSL"/>
    <s v="RESTORATION"/>
    <n v="201802"/>
    <n v="-16.399999999999999"/>
    <x v="2"/>
    <x v="1"/>
    <x v="0"/>
  </r>
  <r>
    <x v="1"/>
    <s v="571100"/>
    <s v="PPLETO: TOTAL OPERATING EXPENSE"/>
    <x v="0"/>
    <s v="STORMSK"/>
    <s v="RESTORATION"/>
    <n v="201802"/>
    <n v="358.15"/>
    <x v="2"/>
    <x v="1"/>
    <x v="0"/>
  </r>
  <r>
    <x v="1"/>
    <s v="571100"/>
    <s v="PPLETO: TOTAL OPERATING EXPENSE"/>
    <x v="4"/>
    <s v="STORMSK"/>
    <s v="RESTORATION"/>
    <n v="201802"/>
    <n v="26.55"/>
    <x v="2"/>
    <x v="1"/>
    <x v="0"/>
  </r>
  <r>
    <x v="1"/>
    <s v="571100"/>
    <s v="PPLETO: TOTAL OPERATING EXPENSE"/>
    <x v="5"/>
    <s v="STORMSK"/>
    <s v="RESTORATION"/>
    <n v="201802"/>
    <n v="5717.61"/>
    <x v="2"/>
    <x v="1"/>
    <x v="0"/>
  </r>
  <r>
    <x v="1"/>
    <s v="571100"/>
    <s v="PPLETO: TOTAL OPERATING EXPENSE"/>
    <x v="2"/>
    <s v="STORMSK"/>
    <s v="RESTORATION"/>
    <n v="201802"/>
    <n v="102.87"/>
    <x v="2"/>
    <x v="1"/>
    <x v="0"/>
  </r>
  <r>
    <x v="1"/>
    <s v="571100"/>
    <s v="PPLETO: TOTAL OPERATING EXPENSE"/>
    <x v="6"/>
    <s v="STORMSK"/>
    <s v="RESTORATION"/>
    <n v="201802"/>
    <n v="1187.52"/>
    <x v="2"/>
    <x v="1"/>
    <x v="0"/>
  </r>
  <r>
    <x v="1"/>
    <s v="571100"/>
    <s v="PPLETO: TOTAL OPERATING EXPENSE"/>
    <x v="3"/>
    <s v="STORMSK"/>
    <s v="RESTORATION"/>
    <n v="201802"/>
    <n v="36.24"/>
    <x v="2"/>
    <x v="1"/>
    <x v="0"/>
  </r>
  <r>
    <x v="1"/>
    <s v="571100"/>
    <s v="PPLETO: TOTAL OPERATING EXPENSE"/>
    <x v="10"/>
    <s v="STORMSK"/>
    <s v="RESTORATION"/>
    <n v="201802"/>
    <n v="68.64"/>
    <x v="2"/>
    <x v="1"/>
    <x v="0"/>
  </r>
  <r>
    <x v="0"/>
    <s v="571100"/>
    <s v="PPLETO: TOTAL OPERATING EXPENSE"/>
    <x v="1"/>
    <s v="STORMSL"/>
    <s v="RESTORATION"/>
    <n v="201803"/>
    <n v="3745.38"/>
    <x v="2"/>
    <x v="2"/>
    <x v="0"/>
  </r>
  <r>
    <x v="1"/>
    <s v="571100"/>
    <s v="PPLETO: TOTAL OPERATING EXPENSE"/>
    <x v="0"/>
    <s v="STORMSK"/>
    <s v="RESTORATION"/>
    <n v="201803"/>
    <n v="1144.26"/>
    <x v="2"/>
    <x v="2"/>
    <x v="0"/>
  </r>
  <r>
    <x v="1"/>
    <s v="571100"/>
    <s v="PPLETO: TOTAL OPERATING EXPENSE"/>
    <x v="1"/>
    <s v="STORMSK"/>
    <s v="RESTORATION"/>
    <n v="201803"/>
    <n v="24163.67"/>
    <x v="2"/>
    <x v="2"/>
    <x v="0"/>
  </r>
  <r>
    <x v="1"/>
    <s v="571100"/>
    <s v="PPLETO: TOTAL OPERATING EXPENSE"/>
    <x v="5"/>
    <s v="STORMSK"/>
    <s v="RESTORATION"/>
    <n v="201803"/>
    <n v="-2264.4"/>
    <x v="2"/>
    <x v="2"/>
    <x v="0"/>
  </r>
  <r>
    <x v="1"/>
    <s v="571100"/>
    <s v="PPLETO: TOTAL OPERATING EXPENSE"/>
    <x v="2"/>
    <s v="STORMSK"/>
    <s v="RESTORATION"/>
    <n v="201803"/>
    <n v="207.26"/>
    <x v="2"/>
    <x v="2"/>
    <x v="0"/>
  </r>
  <r>
    <x v="1"/>
    <s v="571100"/>
    <s v="PPLETO: TOTAL OPERATING EXPENSE"/>
    <x v="6"/>
    <s v="STORMSK"/>
    <s v="RESTORATION"/>
    <n v="201803"/>
    <n v="17.75"/>
    <x v="2"/>
    <x v="2"/>
    <x v="0"/>
  </r>
  <r>
    <x v="1"/>
    <s v="571100"/>
    <s v="PPLETO: TOTAL OPERATING EXPENSE"/>
    <x v="3"/>
    <s v="STORMSK"/>
    <s v="RESTORATION"/>
    <n v="201803"/>
    <n v="231.34"/>
    <x v="2"/>
    <x v="2"/>
    <x v="0"/>
  </r>
  <r>
    <x v="1"/>
    <s v="571100"/>
    <s v="PPLETO: TOTAL OPERATING EXPENSE"/>
    <x v="9"/>
    <s v="STORMSK"/>
    <s v="RESTORATION"/>
    <n v="201803"/>
    <n v="897.01"/>
    <x v="2"/>
    <x v="2"/>
    <x v="0"/>
  </r>
  <r>
    <x v="1"/>
    <s v="571100"/>
    <s v="PPLETO: TOTAL OPERATING EXPENSE"/>
    <x v="10"/>
    <s v="STORMSK"/>
    <s v="RESTORATION"/>
    <n v="201803"/>
    <n v="30.03"/>
    <x v="2"/>
    <x v="2"/>
    <x v="0"/>
  </r>
  <r>
    <x v="1"/>
    <s v="571100"/>
    <s v="PPLETO: TOTAL OPERATING EXPENSE"/>
    <x v="4"/>
    <s v="STORMSK"/>
    <s v="RESTORATION"/>
    <n v="201804"/>
    <n v="27.54"/>
    <x v="2"/>
    <x v="3"/>
    <x v="0"/>
  </r>
  <r>
    <x v="1"/>
    <s v="571100"/>
    <s v="PPLETO: TOTAL OPERATING EXPENSE"/>
    <x v="1"/>
    <s v="STORMSK"/>
    <s v="RESTORATION"/>
    <n v="201804"/>
    <n v="421.26"/>
    <x v="2"/>
    <x v="3"/>
    <x v="0"/>
  </r>
  <r>
    <x v="1"/>
    <s v="571100"/>
    <s v="PPLETO: TOTAL OPERATING EXPENSE"/>
    <x v="5"/>
    <s v="STORMSK"/>
    <s v="RESTORATION"/>
    <n v="201804"/>
    <n v="2037.96"/>
    <x v="2"/>
    <x v="3"/>
    <x v="0"/>
  </r>
  <r>
    <x v="1"/>
    <s v="571100"/>
    <s v="PPLETO: TOTAL OPERATING EXPENSE"/>
    <x v="6"/>
    <s v="STORMSK"/>
    <s v="RESTORATION"/>
    <n v="201804"/>
    <n v="469.5"/>
    <x v="2"/>
    <x v="3"/>
    <x v="0"/>
  </r>
  <r>
    <x v="0"/>
    <s v="571100"/>
    <s v="PPLETO: TOTAL OPERATING EXPENSE"/>
    <x v="0"/>
    <s v="STORMSL"/>
    <s v="RESTORATION"/>
    <n v="201805"/>
    <n v="669.92"/>
    <x v="2"/>
    <x v="4"/>
    <x v="0"/>
  </r>
  <r>
    <x v="0"/>
    <s v="571100"/>
    <s v="PPLETO: TOTAL OPERATING EXPENSE"/>
    <x v="1"/>
    <s v="STORMSL"/>
    <s v="RESTORATION"/>
    <n v="201805"/>
    <n v="7498.69"/>
    <x v="2"/>
    <x v="4"/>
    <x v="0"/>
  </r>
  <r>
    <x v="0"/>
    <s v="571100"/>
    <s v="PPLETO: TOTAL OPERATING EXPENSE"/>
    <x v="5"/>
    <s v="STORMSL"/>
    <s v="RESTORATION"/>
    <n v="201805"/>
    <n v="566.1"/>
    <x v="2"/>
    <x v="4"/>
    <x v="0"/>
  </r>
  <r>
    <x v="0"/>
    <s v="571100"/>
    <s v="PPLETO: TOTAL OPERATING EXPENSE"/>
    <x v="2"/>
    <s v="STORMSL"/>
    <s v="RESTORATION"/>
    <n v="201805"/>
    <n v="147.32"/>
    <x v="2"/>
    <x v="4"/>
    <x v="0"/>
  </r>
  <r>
    <x v="0"/>
    <s v="571100"/>
    <s v="PPLETO: TOTAL OPERATING EXPENSE"/>
    <x v="6"/>
    <s v="STORMSL"/>
    <s v="RESTORATION"/>
    <n v="201805"/>
    <n v="125"/>
    <x v="2"/>
    <x v="4"/>
    <x v="0"/>
  </r>
  <r>
    <x v="0"/>
    <s v="571100"/>
    <s v="PPLETO: TOTAL OPERATING EXPENSE"/>
    <x v="3"/>
    <s v="STORMSL"/>
    <s v="RESTORATION"/>
    <n v="201805"/>
    <n v="136.61000000000001"/>
    <x v="2"/>
    <x v="4"/>
    <x v="0"/>
  </r>
  <r>
    <x v="0"/>
    <s v="571100"/>
    <s v="PPLETO: TOTAL OPERATING EXPENSE"/>
    <x v="9"/>
    <s v="STORMSL"/>
    <s v="RESTORATION"/>
    <n v="201805"/>
    <n v="66.400000000000006"/>
    <x v="2"/>
    <x v="4"/>
    <x v="0"/>
  </r>
  <r>
    <x v="0"/>
    <s v="571100"/>
    <s v="PPLETO: TOTAL OPERATING EXPENSE"/>
    <x v="10"/>
    <s v="STORMSL"/>
    <s v="RESTORATION"/>
    <n v="201805"/>
    <n v="4.6500000000000004"/>
    <x v="2"/>
    <x v="4"/>
    <x v="0"/>
  </r>
  <r>
    <x v="1"/>
    <s v="571100"/>
    <s v="PPLETO: TOTAL OPERATING EXPENSE"/>
    <x v="0"/>
    <s v="STORMSK"/>
    <s v="RESTORATION"/>
    <n v="201805"/>
    <n v="489.72"/>
    <x v="2"/>
    <x v="4"/>
    <x v="0"/>
  </r>
  <r>
    <x v="1"/>
    <s v="571100"/>
    <s v="PPLETO: TOTAL OPERATING EXPENSE"/>
    <x v="1"/>
    <s v="STORMSK"/>
    <s v="RESTORATION"/>
    <n v="201805"/>
    <n v="6445.82"/>
    <x v="2"/>
    <x v="4"/>
    <x v="0"/>
  </r>
  <r>
    <x v="1"/>
    <s v="571100"/>
    <s v="PPLETO: TOTAL OPERATING EXPENSE"/>
    <x v="5"/>
    <s v="STORMSK"/>
    <s v="RESTORATION"/>
    <n v="201805"/>
    <n v="3509.82"/>
    <x v="2"/>
    <x v="4"/>
    <x v="0"/>
  </r>
  <r>
    <x v="1"/>
    <s v="571100"/>
    <s v="PPLETO: TOTAL OPERATING EXPENSE"/>
    <x v="2"/>
    <s v="STORMSK"/>
    <s v="RESTORATION"/>
    <n v="201805"/>
    <n v="40.159999999999997"/>
    <x v="2"/>
    <x v="4"/>
    <x v="0"/>
  </r>
  <r>
    <x v="1"/>
    <s v="571100"/>
    <s v="PPLETO: TOTAL OPERATING EXPENSE"/>
    <x v="6"/>
    <s v="STORMSK"/>
    <s v="RESTORATION"/>
    <n v="201805"/>
    <n v="775"/>
    <x v="2"/>
    <x v="4"/>
    <x v="0"/>
  </r>
  <r>
    <x v="1"/>
    <s v="571100"/>
    <s v="PPLETO: TOTAL OPERATING EXPENSE"/>
    <x v="3"/>
    <s v="STORMSK"/>
    <s v="RESTORATION"/>
    <n v="201805"/>
    <n v="141.99"/>
    <x v="2"/>
    <x v="4"/>
    <x v="0"/>
  </r>
  <r>
    <x v="0"/>
    <s v="571100"/>
    <s v="PPLETO: TOTAL OPERATING EXPENSE"/>
    <x v="0"/>
    <s v="STORMSL"/>
    <s v="RESTORATION"/>
    <n v="201806"/>
    <n v="1048.57"/>
    <x v="2"/>
    <x v="5"/>
    <x v="0"/>
  </r>
  <r>
    <x v="0"/>
    <s v="571100"/>
    <s v="PPLETO: TOTAL OPERATING EXPENSE"/>
    <x v="4"/>
    <s v="STORMSL"/>
    <s v="RESTORATION"/>
    <n v="201806"/>
    <n v="34.909999999999997"/>
    <x v="2"/>
    <x v="5"/>
    <x v="0"/>
  </r>
  <r>
    <x v="0"/>
    <s v="571100"/>
    <s v="PPLETO: TOTAL OPERATING EXPENSE"/>
    <x v="1"/>
    <s v="STORMSL"/>
    <s v="RESTORATION"/>
    <n v="201806"/>
    <n v="5416.56"/>
    <x v="2"/>
    <x v="5"/>
    <x v="0"/>
  </r>
  <r>
    <x v="0"/>
    <s v="571100"/>
    <s v="PPLETO: TOTAL OPERATING EXPENSE"/>
    <x v="5"/>
    <s v="STORMSL"/>
    <s v="RESTORATION"/>
    <n v="201806"/>
    <n v="622.71"/>
    <x v="2"/>
    <x v="5"/>
    <x v="0"/>
  </r>
  <r>
    <x v="0"/>
    <s v="571100"/>
    <s v="PPLETO: TOTAL OPERATING EXPENSE"/>
    <x v="2"/>
    <s v="STORMSL"/>
    <s v="RESTORATION"/>
    <n v="201806"/>
    <n v="93.07"/>
    <x v="2"/>
    <x v="5"/>
    <x v="0"/>
  </r>
  <r>
    <x v="0"/>
    <s v="571100"/>
    <s v="PPLETO: TOTAL OPERATING EXPENSE"/>
    <x v="6"/>
    <s v="STORMSL"/>
    <s v="RESTORATION"/>
    <n v="201806"/>
    <n v="137.5"/>
    <x v="2"/>
    <x v="5"/>
    <x v="0"/>
  </r>
  <r>
    <x v="0"/>
    <s v="571100"/>
    <s v="PPLETO: TOTAL OPERATING EXPENSE"/>
    <x v="12"/>
    <s v="STORMSL"/>
    <s v="RESTORATION"/>
    <n v="201806"/>
    <n v="250"/>
    <x v="2"/>
    <x v="5"/>
    <x v="0"/>
  </r>
  <r>
    <x v="0"/>
    <s v="571100"/>
    <s v="PPLETO: TOTAL OPERATING EXPENSE"/>
    <x v="3"/>
    <s v="STORMSL"/>
    <s v="RESTORATION"/>
    <n v="201806"/>
    <n v="172.66"/>
    <x v="2"/>
    <x v="5"/>
    <x v="0"/>
  </r>
  <r>
    <x v="1"/>
    <s v="571100"/>
    <s v="PPLETO: TOTAL OPERATING EXPENSE"/>
    <x v="0"/>
    <s v="STORMSK"/>
    <s v="RESTORATION"/>
    <n v="201806"/>
    <n v="2628.05"/>
    <x v="2"/>
    <x v="5"/>
    <x v="0"/>
  </r>
  <r>
    <x v="1"/>
    <s v="571100"/>
    <s v="PPLETO: TOTAL OPERATING EXPENSE"/>
    <x v="1"/>
    <s v="STORMSK"/>
    <s v="RESTORATION"/>
    <n v="201806"/>
    <n v="53222.54"/>
    <x v="2"/>
    <x v="5"/>
    <x v="0"/>
  </r>
  <r>
    <x v="1"/>
    <s v="571100"/>
    <s v="PPLETO: TOTAL OPERATING EXPENSE"/>
    <x v="5"/>
    <s v="STORMSK"/>
    <s v="RESTORATION"/>
    <n v="201806"/>
    <n v="-3226.77"/>
    <x v="2"/>
    <x v="5"/>
    <x v="0"/>
  </r>
  <r>
    <x v="1"/>
    <s v="571100"/>
    <s v="PPLETO: TOTAL OPERATING EXPENSE"/>
    <x v="2"/>
    <s v="STORMSK"/>
    <s v="RESTORATION"/>
    <n v="201806"/>
    <n v="382.5"/>
    <x v="2"/>
    <x v="5"/>
    <x v="0"/>
  </r>
  <r>
    <x v="1"/>
    <s v="571100"/>
    <s v="PPLETO: TOTAL OPERATING EXPENSE"/>
    <x v="6"/>
    <s v="STORMSK"/>
    <s v="RESTORATION"/>
    <n v="201806"/>
    <n v="374"/>
    <x v="2"/>
    <x v="5"/>
    <x v="0"/>
  </r>
  <r>
    <x v="1"/>
    <s v="571100"/>
    <s v="PPLETO: TOTAL OPERATING EXPENSE"/>
    <x v="3"/>
    <s v="STORMSK"/>
    <s v="RESTORATION"/>
    <n v="201806"/>
    <n v="842.62"/>
    <x v="2"/>
    <x v="5"/>
    <x v="0"/>
  </r>
  <r>
    <x v="0"/>
    <s v="571100"/>
    <s v="PPLETO: TOTAL OPERATING EXPENSE"/>
    <x v="1"/>
    <s v="STORMSL"/>
    <s v="RESTORATION"/>
    <n v="201807"/>
    <n v="4061.06"/>
    <x v="2"/>
    <x v="6"/>
    <x v="0"/>
  </r>
  <r>
    <x v="0"/>
    <s v="571100"/>
    <s v="PPLETO: TOTAL OPERATING EXPENSE"/>
    <x v="5"/>
    <s v="STORMSL"/>
    <s v="RESTORATION"/>
    <n v="201807"/>
    <n v="0"/>
    <x v="2"/>
    <x v="6"/>
    <x v="0"/>
  </r>
  <r>
    <x v="0"/>
    <s v="571100"/>
    <s v="PPLETO: TOTAL OPERATING EXPENSE"/>
    <x v="6"/>
    <s v="STORMSL"/>
    <s v="RESTORATION"/>
    <n v="201807"/>
    <n v="0"/>
    <x v="2"/>
    <x v="6"/>
    <x v="0"/>
  </r>
  <r>
    <x v="1"/>
    <s v="571100"/>
    <s v="PPLETO: TOTAL OPERATING EXPENSE"/>
    <x v="0"/>
    <s v="STORMSK"/>
    <s v="RESTORATION"/>
    <n v="201807"/>
    <n v="2187.0500000000002"/>
    <x v="2"/>
    <x v="6"/>
    <x v="0"/>
  </r>
  <r>
    <x v="1"/>
    <s v="571100"/>
    <s v="PPLETO: TOTAL OPERATING EXPENSE"/>
    <x v="4"/>
    <s v="STORMSK"/>
    <s v="RESTORATION"/>
    <n v="201807"/>
    <n v="13.21"/>
    <x v="2"/>
    <x v="6"/>
    <x v="0"/>
  </r>
  <r>
    <x v="1"/>
    <s v="571100"/>
    <s v="PPLETO: TOTAL OPERATING EXPENSE"/>
    <x v="1"/>
    <s v="STORMSK"/>
    <s v="RESTORATION"/>
    <n v="201807"/>
    <n v="88052.28"/>
    <x v="2"/>
    <x v="6"/>
    <x v="0"/>
  </r>
  <r>
    <x v="1"/>
    <s v="571100"/>
    <s v="PPLETO: TOTAL OPERATING EXPENSE"/>
    <x v="5"/>
    <s v="STORMSK"/>
    <s v="RESTORATION"/>
    <n v="201807"/>
    <n v="2673.21"/>
    <x v="2"/>
    <x v="6"/>
    <x v="0"/>
  </r>
  <r>
    <x v="1"/>
    <s v="571100"/>
    <s v="PPLETO: TOTAL OPERATING EXPENSE"/>
    <x v="2"/>
    <s v="STORMSK"/>
    <s v="RESTORATION"/>
    <n v="201807"/>
    <n v="358.93"/>
    <x v="2"/>
    <x v="6"/>
    <x v="0"/>
  </r>
  <r>
    <x v="1"/>
    <s v="571100"/>
    <s v="PPLETO: TOTAL OPERATING EXPENSE"/>
    <x v="6"/>
    <s v="STORMSK"/>
    <s v="RESTORATION"/>
    <n v="201807"/>
    <n v="1675"/>
    <x v="2"/>
    <x v="6"/>
    <x v="0"/>
  </r>
  <r>
    <x v="1"/>
    <s v="571100"/>
    <s v="PPLETO: TOTAL OPERATING EXPENSE"/>
    <x v="3"/>
    <s v="STORMSK"/>
    <s v="RESTORATION"/>
    <n v="201807"/>
    <n v="426.87"/>
    <x v="2"/>
    <x v="6"/>
    <x v="0"/>
  </r>
  <r>
    <x v="1"/>
    <s v="571100"/>
    <s v="PPLETO: TOTAL OPERATING EXPENSE"/>
    <x v="9"/>
    <s v="STORMSK"/>
    <s v="RESTORATION"/>
    <n v="201807"/>
    <n v="150.34"/>
    <x v="2"/>
    <x v="6"/>
    <x v="0"/>
  </r>
  <r>
    <x v="1"/>
    <s v="571100"/>
    <s v="PPLETO: TOTAL OPERATING EXPENSE"/>
    <x v="10"/>
    <s v="STORMSK"/>
    <s v="RESTORATION"/>
    <n v="201807"/>
    <n v="16.54"/>
    <x v="2"/>
    <x v="6"/>
    <x v="0"/>
  </r>
  <r>
    <x v="0"/>
    <s v="571100"/>
    <s v="PPLETO: TOTAL OPERATING EXPENSE"/>
    <x v="1"/>
    <s v="STORMSL"/>
    <s v="RESTORATION"/>
    <n v="201808"/>
    <n v="15685.24"/>
    <x v="2"/>
    <x v="7"/>
    <x v="0"/>
  </r>
  <r>
    <x v="0"/>
    <s v="571100"/>
    <s v="PPLETO: TOTAL OPERATING EXPENSE"/>
    <x v="9"/>
    <s v="STORMSL"/>
    <s v="RESTORATION"/>
    <n v="201808"/>
    <n v="582.9"/>
    <x v="2"/>
    <x v="7"/>
    <x v="0"/>
  </r>
  <r>
    <x v="0"/>
    <s v="571100"/>
    <s v="PPLETO: TOTAL OPERATING EXPENSE"/>
    <x v="10"/>
    <s v="STORMSL"/>
    <s v="RESTORATION"/>
    <n v="201808"/>
    <n v="40.81"/>
    <x v="2"/>
    <x v="7"/>
    <x v="0"/>
  </r>
  <r>
    <x v="1"/>
    <s v="571100"/>
    <s v="PPLETO: TOTAL OPERATING EXPENSE"/>
    <x v="4"/>
    <s v="STORMSK"/>
    <s v="RESTORATION"/>
    <n v="201808"/>
    <n v="28.85"/>
    <x v="2"/>
    <x v="7"/>
    <x v="0"/>
  </r>
  <r>
    <x v="1"/>
    <s v="571100"/>
    <s v="PPLETO: TOTAL OPERATING EXPENSE"/>
    <x v="1"/>
    <s v="STORMSK"/>
    <s v="RESTORATION"/>
    <n v="201808"/>
    <n v="10735.5"/>
    <x v="2"/>
    <x v="7"/>
    <x v="0"/>
  </r>
  <r>
    <x v="1"/>
    <s v="571100"/>
    <s v="PPLETO: TOTAL OPERATING EXPENSE"/>
    <x v="5"/>
    <s v="STORMSK"/>
    <s v="RESTORATION"/>
    <n v="201808"/>
    <n v="566.1"/>
    <x v="2"/>
    <x v="7"/>
    <x v="0"/>
  </r>
  <r>
    <x v="1"/>
    <s v="571100"/>
    <s v="PPLETO: TOTAL OPERATING EXPENSE"/>
    <x v="6"/>
    <s v="STORMSK"/>
    <s v="RESTORATION"/>
    <n v="201808"/>
    <n v="125"/>
    <x v="2"/>
    <x v="7"/>
    <x v="0"/>
  </r>
  <r>
    <x v="0"/>
    <s v="571100"/>
    <s v="PPLETO: TOTAL OPERATING EXPENSE"/>
    <x v="4"/>
    <s v="STORMSL"/>
    <s v="RESTORATION"/>
    <n v="201809"/>
    <n v="124.73"/>
    <x v="2"/>
    <x v="8"/>
    <x v="0"/>
  </r>
  <r>
    <x v="0"/>
    <s v="571100"/>
    <s v="PPLETO: TOTAL OPERATING EXPENSE"/>
    <x v="1"/>
    <s v="STORMSL"/>
    <s v="RESTORATION"/>
    <n v="201809"/>
    <n v="6740.2"/>
    <x v="2"/>
    <x v="8"/>
    <x v="0"/>
  </r>
  <r>
    <x v="1"/>
    <s v="571100"/>
    <s v="PPLETO: TOTAL OPERATING EXPENSE"/>
    <x v="1"/>
    <s v="STORMSK"/>
    <s v="RESTORATION"/>
    <n v="201809"/>
    <n v="792.54"/>
    <x v="2"/>
    <x v="8"/>
    <x v="0"/>
  </r>
  <r>
    <x v="1"/>
    <s v="571100"/>
    <s v="PPLETO: TOTAL OPERATING EXPENSE"/>
    <x v="5"/>
    <s v="STORMSK"/>
    <s v="RESTORATION"/>
    <n v="201809"/>
    <n v="-792.54"/>
    <x v="2"/>
    <x v="8"/>
    <x v="0"/>
  </r>
  <r>
    <x v="1"/>
    <s v="571100"/>
    <s v="PPLETO: TOTAL OPERATING EXPENSE"/>
    <x v="6"/>
    <s v="STORMSK"/>
    <s v="RESTORATION"/>
    <n v="201809"/>
    <n v="0"/>
    <x v="2"/>
    <x v="8"/>
    <x v="0"/>
  </r>
  <r>
    <x v="0"/>
    <s v="571100"/>
    <s v="PPLETO: TOTAL OPERATING EXPENSE"/>
    <x v="1"/>
    <s v="STORMSL"/>
    <s v="RESTORATION"/>
    <n v="201810"/>
    <n v="1234.22"/>
    <x v="2"/>
    <x v="9"/>
    <x v="0"/>
  </r>
  <r>
    <x v="1"/>
    <s v="571100"/>
    <s v="PPLETO: TOTAL OPERATING EXPENSE"/>
    <x v="0"/>
    <s v="STORMSK"/>
    <s v="RESTORATION"/>
    <n v="201810"/>
    <n v="1952.46"/>
    <x v="2"/>
    <x v="9"/>
    <x v="0"/>
  </r>
  <r>
    <x v="1"/>
    <s v="571100"/>
    <s v="PPLETO: TOTAL OPERATING EXPENSE"/>
    <x v="4"/>
    <s v="STORMSK"/>
    <s v="RESTORATION"/>
    <n v="201810"/>
    <n v="9.81"/>
    <x v="2"/>
    <x v="9"/>
    <x v="0"/>
  </r>
  <r>
    <x v="1"/>
    <s v="571100"/>
    <s v="PPLETO: TOTAL OPERATING EXPENSE"/>
    <x v="1"/>
    <s v="STORMSK"/>
    <s v="RESTORATION"/>
    <n v="201810"/>
    <n v="13863.12"/>
    <x v="2"/>
    <x v="9"/>
    <x v="0"/>
  </r>
  <r>
    <x v="1"/>
    <s v="571100"/>
    <s v="PPLETO: TOTAL OPERATING EXPENSE"/>
    <x v="2"/>
    <s v="STORMSK"/>
    <s v="RESTORATION"/>
    <n v="201810"/>
    <n v="253.61"/>
    <x v="2"/>
    <x v="9"/>
    <x v="0"/>
  </r>
  <r>
    <x v="1"/>
    <s v="571100"/>
    <s v="PPLETO: TOTAL OPERATING EXPENSE"/>
    <x v="3"/>
    <s v="STORMSK"/>
    <s v="RESTORATION"/>
    <n v="201810"/>
    <n v="637.26"/>
    <x v="2"/>
    <x v="9"/>
    <x v="0"/>
  </r>
  <r>
    <x v="1"/>
    <s v="571100"/>
    <s v="PPLETO: TOTAL OPERATING EXPENSE"/>
    <x v="9"/>
    <s v="STORMSK"/>
    <s v="RESTORATION"/>
    <n v="201810"/>
    <n v="291.45999999999998"/>
    <x v="2"/>
    <x v="9"/>
    <x v="0"/>
  </r>
  <r>
    <x v="1"/>
    <s v="571100"/>
    <s v="PPLETO: TOTAL OPERATING EXPENSE"/>
    <x v="10"/>
    <s v="STORMSK"/>
    <s v="RESTORATION"/>
    <n v="201810"/>
    <n v="32.06"/>
    <x v="2"/>
    <x v="9"/>
    <x v="0"/>
  </r>
  <r>
    <x v="0"/>
    <s v="571100"/>
    <s v="PPLETO: TOTAL OPERATING EXPENSE"/>
    <x v="0"/>
    <s v="STORMSL"/>
    <s v="RESTORATION"/>
    <n v="201811"/>
    <n v="415.62"/>
    <x v="2"/>
    <x v="10"/>
    <x v="0"/>
  </r>
  <r>
    <x v="0"/>
    <s v="571100"/>
    <s v="PPLETO: TOTAL OPERATING EXPENSE"/>
    <x v="4"/>
    <s v="STORMSL"/>
    <s v="RESTORATION"/>
    <n v="201811"/>
    <n v="419.72"/>
    <x v="2"/>
    <x v="10"/>
    <x v="0"/>
  </r>
  <r>
    <x v="0"/>
    <s v="571100"/>
    <s v="PPLETO: TOTAL OPERATING EXPENSE"/>
    <x v="1"/>
    <s v="STORMSL"/>
    <s v="RESTORATION"/>
    <n v="201811"/>
    <n v="39062.949999999997"/>
    <x v="2"/>
    <x v="10"/>
    <x v="0"/>
  </r>
  <r>
    <x v="0"/>
    <s v="571100"/>
    <s v="PPLETO: TOTAL OPERATING EXPENSE"/>
    <x v="2"/>
    <s v="STORMSL"/>
    <s v="RESTORATION"/>
    <n v="201811"/>
    <n v="67.680000000000007"/>
    <x v="2"/>
    <x v="10"/>
    <x v="0"/>
  </r>
  <r>
    <x v="0"/>
    <s v="571100"/>
    <s v="PPLETO: TOTAL OPERATING EXPENSE"/>
    <x v="3"/>
    <s v="STORMSL"/>
    <s v="RESTORATION"/>
    <n v="201811"/>
    <n v="171.07"/>
    <x v="2"/>
    <x v="10"/>
    <x v="0"/>
  </r>
  <r>
    <x v="0"/>
    <s v="571100"/>
    <s v="PPLETO: TOTAL OPERATING EXPENSE"/>
    <x v="9"/>
    <s v="STORMSL"/>
    <s v="RESTORATION"/>
    <n v="201811"/>
    <n v="242.35"/>
    <x v="2"/>
    <x v="10"/>
    <x v="0"/>
  </r>
  <r>
    <x v="0"/>
    <s v="571100"/>
    <s v="PPLETO: TOTAL OPERATING EXPENSE"/>
    <x v="10"/>
    <s v="STORMSL"/>
    <s v="RESTORATION"/>
    <n v="201811"/>
    <n v="16.97"/>
    <x v="2"/>
    <x v="10"/>
    <x v="0"/>
  </r>
  <r>
    <x v="1"/>
    <s v="571100"/>
    <s v="PPLETO: TOTAL OPERATING EXPENSE"/>
    <x v="0"/>
    <s v="STORMSK"/>
    <s v="RESTORATION"/>
    <n v="201811"/>
    <n v="1015.81"/>
    <x v="2"/>
    <x v="10"/>
    <x v="0"/>
  </r>
  <r>
    <x v="1"/>
    <s v="571100"/>
    <s v="PPLETO: TOTAL OPERATING EXPENSE"/>
    <x v="4"/>
    <s v="STORMSK"/>
    <s v="RESTORATION"/>
    <n v="201811"/>
    <n v="51.94"/>
    <x v="2"/>
    <x v="10"/>
    <x v="0"/>
  </r>
  <r>
    <x v="1"/>
    <s v="571100"/>
    <s v="PPLETO: TOTAL OPERATING EXPENSE"/>
    <x v="1"/>
    <s v="STORMSK"/>
    <s v="RESTORATION"/>
    <n v="201811"/>
    <n v="67656.03"/>
    <x v="2"/>
    <x v="10"/>
    <x v="0"/>
  </r>
  <r>
    <x v="1"/>
    <s v="571100"/>
    <s v="PPLETO: TOTAL OPERATING EXPENSE"/>
    <x v="5"/>
    <s v="STORMSK"/>
    <s v="RESTORATION"/>
    <n v="201811"/>
    <n v="849.15"/>
    <x v="2"/>
    <x v="10"/>
    <x v="0"/>
  </r>
  <r>
    <x v="1"/>
    <s v="571100"/>
    <s v="PPLETO: TOTAL OPERATING EXPENSE"/>
    <x v="2"/>
    <s v="STORMSK"/>
    <s v="RESTORATION"/>
    <n v="201811"/>
    <n v="291.8"/>
    <x v="2"/>
    <x v="10"/>
    <x v="0"/>
  </r>
  <r>
    <x v="1"/>
    <s v="571100"/>
    <s v="PPLETO: TOTAL OPERATING EXPENSE"/>
    <x v="6"/>
    <s v="STORMSK"/>
    <s v="RESTORATION"/>
    <n v="201811"/>
    <n v="187.5"/>
    <x v="2"/>
    <x v="10"/>
    <x v="0"/>
  </r>
  <r>
    <x v="1"/>
    <s v="571100"/>
    <s v="PPLETO: TOTAL OPERATING EXPENSE"/>
    <x v="3"/>
    <s v="STORMSK"/>
    <s v="RESTORATION"/>
    <n v="201811"/>
    <n v="156.86000000000001"/>
    <x v="2"/>
    <x v="10"/>
    <x v="0"/>
  </r>
  <r>
    <x v="0"/>
    <s v="571100"/>
    <s v="PPLETO: TOTAL OPERATING EXPENSE"/>
    <x v="1"/>
    <s v="STORMSL"/>
    <s v="RESTORATION"/>
    <n v="201812"/>
    <n v="1948.96"/>
    <x v="2"/>
    <x v="11"/>
    <x v="0"/>
  </r>
  <r>
    <x v="1"/>
    <s v="571100"/>
    <s v="PPLETO: TOTAL OPERATING EXPENSE"/>
    <x v="0"/>
    <s v="STORMSK"/>
    <s v="RESTORATION"/>
    <n v="201812"/>
    <n v="500.37"/>
    <x v="2"/>
    <x v="11"/>
    <x v="0"/>
  </r>
  <r>
    <x v="1"/>
    <s v="571100"/>
    <s v="PPLETO: TOTAL OPERATING EXPENSE"/>
    <x v="4"/>
    <s v="STORMSK"/>
    <s v="RESTORATION"/>
    <n v="201812"/>
    <n v="13.88"/>
    <x v="2"/>
    <x v="11"/>
    <x v="0"/>
  </r>
  <r>
    <x v="1"/>
    <s v="571100"/>
    <s v="PPLETO: TOTAL OPERATING EXPENSE"/>
    <x v="1"/>
    <s v="STORMSK"/>
    <s v="RESTORATION"/>
    <n v="201812"/>
    <n v="18594.53"/>
    <x v="2"/>
    <x v="11"/>
    <x v="0"/>
  </r>
  <r>
    <x v="1"/>
    <s v="571100"/>
    <s v="PPLETO: TOTAL OPERATING EXPENSE"/>
    <x v="5"/>
    <s v="STORMSK"/>
    <s v="RESTORATION"/>
    <n v="201812"/>
    <n v="-849.15"/>
    <x v="2"/>
    <x v="11"/>
    <x v="0"/>
  </r>
  <r>
    <x v="1"/>
    <s v="571100"/>
    <s v="PPLETO: TOTAL OPERATING EXPENSE"/>
    <x v="2"/>
    <s v="STORMSK"/>
    <s v="RESTORATION"/>
    <n v="201812"/>
    <n v="81.319999999999993"/>
    <x v="2"/>
    <x v="11"/>
    <x v="0"/>
  </r>
  <r>
    <x v="1"/>
    <s v="571100"/>
    <s v="PPLETO: TOTAL OPERATING EXPENSE"/>
    <x v="6"/>
    <s v="STORMSK"/>
    <s v="RESTORATION"/>
    <n v="201812"/>
    <n v="-12.5"/>
    <x v="2"/>
    <x v="11"/>
    <x v="0"/>
  </r>
  <r>
    <x v="1"/>
    <s v="571100"/>
    <s v="PPLETO: TOTAL OPERATING EXPENSE"/>
    <x v="3"/>
    <s v="STORMSK"/>
    <s v="RESTORATION"/>
    <n v="201812"/>
    <n v="694.7"/>
    <x v="2"/>
    <x v="11"/>
    <x v="0"/>
  </r>
  <r>
    <x v="1"/>
    <s v="571100"/>
    <s v="PPLETO: TOTAL OPERATING EXPENSE"/>
    <x v="9"/>
    <s v="STORMSK"/>
    <s v="RESTORATION"/>
    <n v="201812"/>
    <n v="55.5"/>
    <x v="2"/>
    <x v="11"/>
    <x v="0"/>
  </r>
  <r>
    <x v="1"/>
    <s v="571100"/>
    <s v="PPLETO: TOTAL OPERATING EXPENSE"/>
    <x v="10"/>
    <s v="STORMSK"/>
    <s v="RESTORATION"/>
    <n v="201812"/>
    <n v="8.33"/>
    <x v="2"/>
    <x v="11"/>
    <x v="0"/>
  </r>
  <r>
    <x v="0"/>
    <s v="571100"/>
    <s v="PPLETO: TOTAL OPERATING EXPENSE"/>
    <x v="1"/>
    <s v="STORMSL"/>
    <s v="RESTORATION"/>
    <n v="201901"/>
    <n v="0"/>
    <x v="3"/>
    <x v="0"/>
    <x v="0"/>
  </r>
  <r>
    <x v="1"/>
    <s v="571100"/>
    <s v="PPLETO: TOTAL OPERATING EXPENSE"/>
    <x v="0"/>
    <s v="STORMSK"/>
    <s v="RESTORATION"/>
    <n v="201901"/>
    <n v="3221.7"/>
    <x v="3"/>
    <x v="0"/>
    <x v="0"/>
  </r>
  <r>
    <x v="1"/>
    <s v="571100"/>
    <s v="PPLETO: TOTAL OPERATING EXPENSE"/>
    <x v="4"/>
    <s v="STORMSK"/>
    <s v="RESTORATION"/>
    <n v="201901"/>
    <n v="38.840000000000003"/>
    <x v="3"/>
    <x v="0"/>
    <x v="0"/>
  </r>
  <r>
    <x v="1"/>
    <s v="571100"/>
    <s v="PPLETO: TOTAL OPERATING EXPENSE"/>
    <x v="1"/>
    <s v="STORMSK"/>
    <s v="RESTORATION"/>
    <n v="201901"/>
    <n v="11253.34"/>
    <x v="3"/>
    <x v="0"/>
    <x v="0"/>
  </r>
  <r>
    <x v="1"/>
    <s v="571100"/>
    <s v="PPLETO: TOTAL OPERATING EXPENSE"/>
    <x v="5"/>
    <s v="STORMSK"/>
    <s v="RESTORATION"/>
    <n v="201901"/>
    <n v="3339.99"/>
    <x v="3"/>
    <x v="0"/>
    <x v="0"/>
  </r>
  <r>
    <x v="1"/>
    <s v="571100"/>
    <s v="PPLETO: TOTAL OPERATING EXPENSE"/>
    <x v="2"/>
    <s v="STORMSK"/>
    <s v="RESTORATION"/>
    <n v="201901"/>
    <n v="383.25"/>
    <x v="3"/>
    <x v="0"/>
    <x v="0"/>
  </r>
  <r>
    <x v="1"/>
    <s v="571100"/>
    <s v="PPLETO: TOTAL OPERATING EXPENSE"/>
    <x v="6"/>
    <s v="STORMSK"/>
    <s v="RESTORATION"/>
    <n v="201901"/>
    <n v="737.5"/>
    <x v="3"/>
    <x v="0"/>
    <x v="0"/>
  </r>
  <r>
    <x v="1"/>
    <s v="571100"/>
    <s v="PPLETO: TOTAL OPERATING EXPENSE"/>
    <x v="3"/>
    <s v="STORMSK"/>
    <s v="RESTORATION"/>
    <n v="201901"/>
    <n v="909.54"/>
    <x v="3"/>
    <x v="0"/>
    <x v="0"/>
  </r>
  <r>
    <x v="0"/>
    <s v="571100"/>
    <s v="PPLETO: TOTAL OPERATING EXPENSE"/>
    <x v="1"/>
    <s v="STORMSL"/>
    <s v="RESTORATION"/>
    <n v="201902"/>
    <n v="2653.8"/>
    <x v="3"/>
    <x v="1"/>
    <x v="0"/>
  </r>
  <r>
    <x v="0"/>
    <s v="571100"/>
    <s v="PPLETO: TOTAL OPERATING EXPENSE"/>
    <x v="5"/>
    <s v="STORMSL"/>
    <s v="RESTORATION"/>
    <n v="201902"/>
    <n v="1415.25"/>
    <x v="3"/>
    <x v="1"/>
    <x v="0"/>
  </r>
  <r>
    <x v="0"/>
    <s v="571100"/>
    <s v="PPLETO: TOTAL OPERATING EXPENSE"/>
    <x v="6"/>
    <s v="STORMSL"/>
    <s v="RESTORATION"/>
    <n v="201902"/>
    <n v="312.5"/>
    <x v="3"/>
    <x v="1"/>
    <x v="0"/>
  </r>
  <r>
    <x v="0"/>
    <s v="571100"/>
    <s v="PPLETO: TOTAL OPERATING EXPENSE"/>
    <x v="9"/>
    <s v="STORMSL"/>
    <s v="RESTORATION"/>
    <n v="201902"/>
    <n v="116.39"/>
    <x v="3"/>
    <x v="1"/>
    <x v="0"/>
  </r>
  <r>
    <x v="0"/>
    <s v="571100"/>
    <s v="PPLETO: TOTAL OPERATING EXPENSE"/>
    <x v="10"/>
    <s v="STORMSL"/>
    <s v="RESTORATION"/>
    <n v="201902"/>
    <n v="10.48"/>
    <x v="3"/>
    <x v="1"/>
    <x v="0"/>
  </r>
  <r>
    <x v="1"/>
    <s v="571100"/>
    <s v="PPLETO: TOTAL OPERATING EXPENSE"/>
    <x v="0"/>
    <s v="STORMSK"/>
    <s v="RESTORATION"/>
    <n v="201902"/>
    <n v="2020.8"/>
    <x v="3"/>
    <x v="1"/>
    <x v="0"/>
  </r>
  <r>
    <x v="1"/>
    <s v="571100"/>
    <s v="PPLETO: TOTAL OPERATING EXPENSE"/>
    <x v="1"/>
    <s v="STORMSK"/>
    <s v="RESTORATION"/>
    <n v="201902"/>
    <n v="65717.47"/>
    <x v="3"/>
    <x v="1"/>
    <x v="0"/>
  </r>
  <r>
    <x v="1"/>
    <s v="571100"/>
    <s v="PPLETO: TOTAL OPERATING EXPENSE"/>
    <x v="5"/>
    <s v="STORMSK"/>
    <s v="RESTORATION"/>
    <n v="201902"/>
    <n v="-3339.99"/>
    <x v="3"/>
    <x v="1"/>
    <x v="0"/>
  </r>
  <r>
    <x v="1"/>
    <s v="571100"/>
    <s v="PPLETO: TOTAL OPERATING EXPENSE"/>
    <x v="2"/>
    <s v="STORMSK"/>
    <s v="RESTORATION"/>
    <n v="201902"/>
    <n v="310.49"/>
    <x v="3"/>
    <x v="1"/>
    <x v="0"/>
  </r>
  <r>
    <x v="1"/>
    <s v="571100"/>
    <s v="PPLETO: TOTAL OPERATING EXPENSE"/>
    <x v="6"/>
    <s v="STORMSK"/>
    <s v="RESTORATION"/>
    <n v="201902"/>
    <n v="-276.14"/>
    <x v="3"/>
    <x v="1"/>
    <x v="0"/>
  </r>
  <r>
    <x v="1"/>
    <s v="571100"/>
    <s v="PPLETO: TOTAL OPERATING EXPENSE"/>
    <x v="3"/>
    <s v="STORMSK"/>
    <s v="RESTORATION"/>
    <n v="201902"/>
    <n v="584.96"/>
    <x v="3"/>
    <x v="1"/>
    <x v="0"/>
  </r>
  <r>
    <x v="1"/>
    <s v="571100"/>
    <s v="PPLETO: TOTAL OPERATING EXPENSE"/>
    <x v="9"/>
    <s v="STORMSK"/>
    <s v="RESTORATION"/>
    <n v="201902"/>
    <n v="267.12"/>
    <x v="3"/>
    <x v="1"/>
    <x v="0"/>
  </r>
  <r>
    <x v="1"/>
    <s v="571100"/>
    <s v="PPLETO: TOTAL OPERATING EXPENSE"/>
    <x v="10"/>
    <s v="STORMSK"/>
    <s v="RESTORATION"/>
    <n v="201902"/>
    <n v="35.25"/>
    <x v="3"/>
    <x v="1"/>
    <x v="0"/>
  </r>
  <r>
    <x v="0"/>
    <s v="571100"/>
    <s v="PPLETO: TOTAL OPERATING EXPENSE"/>
    <x v="0"/>
    <s v="STORMSL"/>
    <s v="RESTORATION"/>
    <n v="201903"/>
    <n v="367.81"/>
    <x v="3"/>
    <x v="2"/>
    <x v="0"/>
  </r>
  <r>
    <x v="0"/>
    <s v="571100"/>
    <s v="PPLETO: TOTAL OPERATING EXPENSE"/>
    <x v="4"/>
    <s v="STORMSL"/>
    <s v="RESTORATION"/>
    <n v="201903"/>
    <n v="6.02"/>
    <x v="3"/>
    <x v="2"/>
    <x v="0"/>
  </r>
  <r>
    <x v="0"/>
    <s v="571100"/>
    <s v="PPLETO: TOTAL OPERATING EXPENSE"/>
    <x v="1"/>
    <s v="STORMSL"/>
    <s v="RESTORATION"/>
    <n v="201903"/>
    <n v="30364.67"/>
    <x v="3"/>
    <x v="2"/>
    <x v="0"/>
  </r>
  <r>
    <x v="0"/>
    <s v="571100"/>
    <s v="PPLETO: TOTAL OPERATING EXPENSE"/>
    <x v="5"/>
    <s v="STORMSL"/>
    <s v="RESTORATION"/>
    <n v="201903"/>
    <n v="939.34"/>
    <x v="3"/>
    <x v="2"/>
    <x v="0"/>
  </r>
  <r>
    <x v="0"/>
    <s v="571100"/>
    <s v="PPLETO: TOTAL OPERATING EXPENSE"/>
    <x v="2"/>
    <s v="STORMSL"/>
    <s v="RESTORATION"/>
    <n v="201903"/>
    <n v="105.07"/>
    <x v="3"/>
    <x v="2"/>
    <x v="0"/>
  </r>
  <r>
    <x v="0"/>
    <s v="571100"/>
    <s v="PPLETO: TOTAL OPERATING EXPENSE"/>
    <x v="6"/>
    <s v="STORMSL"/>
    <s v="RESTORATION"/>
    <n v="201903"/>
    <n v="222.27"/>
    <x v="3"/>
    <x v="2"/>
    <x v="0"/>
  </r>
  <r>
    <x v="0"/>
    <s v="571100"/>
    <s v="PPLETO: TOTAL OPERATING EXPENSE"/>
    <x v="3"/>
    <s v="STORMSL"/>
    <s v="RESTORATION"/>
    <n v="201903"/>
    <n v="39.75"/>
    <x v="3"/>
    <x v="2"/>
    <x v="0"/>
  </r>
  <r>
    <x v="1"/>
    <s v="571100"/>
    <s v="PPLETO: TOTAL OPERATING EXPENSE"/>
    <x v="0"/>
    <s v="STORMSK"/>
    <s v="RESTORATION"/>
    <n v="201903"/>
    <n v="67.319999999999993"/>
    <x v="3"/>
    <x v="2"/>
    <x v="0"/>
  </r>
  <r>
    <x v="1"/>
    <s v="571100"/>
    <s v="PPLETO: TOTAL OPERATING EXPENSE"/>
    <x v="4"/>
    <s v="STORMSK"/>
    <s v="RESTORATION"/>
    <n v="201903"/>
    <n v="14.02"/>
    <x v="3"/>
    <x v="2"/>
    <x v="0"/>
  </r>
  <r>
    <x v="1"/>
    <s v="571100"/>
    <s v="PPLETO: TOTAL OPERATING EXPENSE"/>
    <x v="1"/>
    <s v="STORMSK"/>
    <s v="RESTORATION"/>
    <n v="201903"/>
    <n v="51717.15"/>
    <x v="3"/>
    <x v="2"/>
    <x v="0"/>
  </r>
  <r>
    <x v="1"/>
    <s v="571100"/>
    <s v="PPLETO: TOTAL OPERATING EXPENSE"/>
    <x v="2"/>
    <s v="STORMSK"/>
    <s v="RESTORATION"/>
    <n v="201903"/>
    <n v="18.5"/>
    <x v="3"/>
    <x v="2"/>
    <x v="0"/>
  </r>
  <r>
    <x v="1"/>
    <s v="571100"/>
    <s v="PPLETO: TOTAL OPERATING EXPENSE"/>
    <x v="3"/>
    <s v="STORMSK"/>
    <s v="RESTORATION"/>
    <n v="201903"/>
    <n v="174.71"/>
    <x v="3"/>
    <x v="2"/>
    <x v="0"/>
  </r>
  <r>
    <x v="1"/>
    <s v="571100"/>
    <s v="PPLETO: TOTAL OPERATING EXPENSE"/>
    <x v="9"/>
    <s v="STORMSK"/>
    <s v="RESTORATION"/>
    <n v="201903"/>
    <n v="66.040000000000006"/>
    <x v="3"/>
    <x v="2"/>
    <x v="0"/>
  </r>
  <r>
    <x v="1"/>
    <s v="571100"/>
    <s v="PPLETO: TOTAL OPERATING EXPENSE"/>
    <x v="10"/>
    <s v="STORMSK"/>
    <s v="RESTORATION"/>
    <n v="201903"/>
    <n v="9.91"/>
    <x v="3"/>
    <x v="2"/>
    <x v="0"/>
  </r>
  <r>
    <x v="0"/>
    <s v="571100"/>
    <s v="PPLETO: TOTAL OPERATING EXPENSE"/>
    <x v="4"/>
    <s v="STORMSL"/>
    <s v="RESTORATION"/>
    <n v="201904"/>
    <n v="121.47"/>
    <x v="3"/>
    <x v="3"/>
    <x v="0"/>
  </r>
  <r>
    <x v="0"/>
    <s v="571100"/>
    <s v="PPLETO: TOTAL OPERATING EXPENSE"/>
    <x v="1"/>
    <s v="STORMSL"/>
    <s v="RESTORATION"/>
    <n v="201904"/>
    <n v="-3000"/>
    <x v="3"/>
    <x v="3"/>
    <x v="0"/>
  </r>
  <r>
    <x v="0"/>
    <s v="571100"/>
    <s v="PPLETO: TOTAL OPERATING EXPENSE"/>
    <x v="5"/>
    <s v="STORMSL"/>
    <s v="RESTORATION"/>
    <n v="201904"/>
    <n v="1018.98"/>
    <x v="3"/>
    <x v="3"/>
    <x v="0"/>
  </r>
  <r>
    <x v="0"/>
    <s v="571100"/>
    <s v="PPLETO: TOTAL OPERATING EXPENSE"/>
    <x v="6"/>
    <s v="STORMSL"/>
    <s v="RESTORATION"/>
    <n v="201904"/>
    <n v="225"/>
    <x v="3"/>
    <x v="3"/>
    <x v="0"/>
  </r>
  <r>
    <x v="0"/>
    <s v="571100"/>
    <s v="PPLETO: TOTAL OPERATING EXPENSE"/>
    <x v="10"/>
    <s v="STORMSL"/>
    <s v="RESTORATION"/>
    <n v="201904"/>
    <n v="20.25"/>
    <x v="3"/>
    <x v="3"/>
    <x v="0"/>
  </r>
  <r>
    <x v="1"/>
    <s v="571100"/>
    <s v="PPLETO: TOTAL OPERATING EXPENSE"/>
    <x v="1"/>
    <s v="STORMSK"/>
    <s v="RESTORATION"/>
    <n v="201904"/>
    <n v="28869.29"/>
    <x v="3"/>
    <x v="3"/>
    <x v="0"/>
  </r>
  <r>
    <x v="1"/>
    <s v="571100"/>
    <s v="PPLETO: TOTAL OPERATING EXPENSE"/>
    <x v="5"/>
    <s v="STORMSK"/>
    <s v="RESTORATION"/>
    <n v="201904"/>
    <n v="2070.0300000000002"/>
    <x v="3"/>
    <x v="3"/>
    <x v="0"/>
  </r>
  <r>
    <x v="1"/>
    <s v="571100"/>
    <s v="PPLETO: TOTAL OPERATING EXPENSE"/>
    <x v="6"/>
    <s v="STORMSK"/>
    <s v="RESTORATION"/>
    <n v="201904"/>
    <n v="187.5"/>
    <x v="3"/>
    <x v="3"/>
    <x v="0"/>
  </r>
  <r>
    <x v="1"/>
    <s v="571100"/>
    <s v="PPLETO: TOTAL OPERATING EXPENSE"/>
    <x v="10"/>
    <s v="STORMSK"/>
    <s v="RESTORATION"/>
    <n v="201904"/>
    <n v="28.13"/>
    <x v="3"/>
    <x v="3"/>
    <x v="0"/>
  </r>
  <r>
    <x v="0"/>
    <s v="571100"/>
    <s v="PPLETO: TOTAL OPERATING EXPENSE"/>
    <x v="1"/>
    <s v="STORMSL"/>
    <s v="RESTORATION"/>
    <n v="201905"/>
    <n v="-801.12"/>
    <x v="3"/>
    <x v="4"/>
    <x v="0"/>
  </r>
  <r>
    <x v="0"/>
    <s v="571100"/>
    <s v="PPLETO: TOTAL OPERATING EXPENSE"/>
    <x v="5"/>
    <s v="STORMSL"/>
    <s v="RESTORATION"/>
    <n v="201905"/>
    <n v="0"/>
    <x v="3"/>
    <x v="4"/>
    <x v="0"/>
  </r>
  <r>
    <x v="0"/>
    <s v="571100"/>
    <s v="PPLETO: TOTAL OPERATING EXPENSE"/>
    <x v="6"/>
    <s v="STORMSL"/>
    <s v="RESTORATION"/>
    <n v="201905"/>
    <n v="0"/>
    <x v="3"/>
    <x v="4"/>
    <x v="0"/>
  </r>
  <r>
    <x v="0"/>
    <s v="571100"/>
    <s v="PPLETO: TOTAL OPERATING EXPENSE"/>
    <x v="10"/>
    <s v="STORMSL"/>
    <s v="RESTORATION"/>
    <n v="201905"/>
    <n v="-20.25"/>
    <x v="3"/>
    <x v="4"/>
    <x v="0"/>
  </r>
  <r>
    <x v="1"/>
    <s v="571100"/>
    <s v="PPLETO: TOTAL OPERATING EXPENSE"/>
    <x v="1"/>
    <s v="STORMSK"/>
    <s v="RESTORATION"/>
    <n v="201905"/>
    <n v="-1424.63"/>
    <x v="3"/>
    <x v="4"/>
    <x v="0"/>
  </r>
  <r>
    <x v="1"/>
    <s v="571100"/>
    <s v="PPLETO: TOTAL OPERATING EXPENSE"/>
    <x v="5"/>
    <s v="STORMSK"/>
    <s v="RESTORATION"/>
    <n v="201905"/>
    <n v="0"/>
    <x v="3"/>
    <x v="4"/>
    <x v="0"/>
  </r>
  <r>
    <x v="1"/>
    <s v="571100"/>
    <s v="PPLETO: TOTAL OPERATING EXPENSE"/>
    <x v="6"/>
    <s v="STORMSK"/>
    <s v="RESTORATION"/>
    <n v="201905"/>
    <n v="0"/>
    <x v="3"/>
    <x v="4"/>
    <x v="0"/>
  </r>
  <r>
    <x v="1"/>
    <s v="571100"/>
    <s v="PPLETO: TOTAL OPERATING EXPENSE"/>
    <x v="9"/>
    <s v="STORMSK"/>
    <s v="RESTORATION"/>
    <n v="201905"/>
    <n v="266.2"/>
    <x v="3"/>
    <x v="4"/>
    <x v="0"/>
  </r>
  <r>
    <x v="1"/>
    <s v="571100"/>
    <s v="PPLETO: TOTAL OPERATING EXPENSE"/>
    <x v="10"/>
    <s v="STORMSK"/>
    <s v="RESTORATION"/>
    <n v="201905"/>
    <n v="11.8"/>
    <x v="3"/>
    <x v="4"/>
    <x v="0"/>
  </r>
  <r>
    <x v="0"/>
    <s v="571100"/>
    <s v="PPLETO: TOTAL OPERATING EXPENSE"/>
    <x v="1"/>
    <s v="STORMSL"/>
    <s v="RESTORATION"/>
    <n v="201906"/>
    <n v="18185.62"/>
    <x v="3"/>
    <x v="5"/>
    <x v="0"/>
  </r>
  <r>
    <x v="0"/>
    <s v="571100"/>
    <s v="PPLETO: TOTAL OPERATING EXPENSE"/>
    <x v="5"/>
    <s v="STORMSL"/>
    <s v="RESTORATION"/>
    <n v="201906"/>
    <n v="849.15"/>
    <x v="3"/>
    <x v="5"/>
    <x v="0"/>
  </r>
  <r>
    <x v="0"/>
    <s v="571100"/>
    <s v="PPLETO: TOTAL OPERATING EXPENSE"/>
    <x v="6"/>
    <s v="STORMSL"/>
    <s v="RESTORATION"/>
    <n v="201906"/>
    <n v="187.5"/>
    <x v="3"/>
    <x v="5"/>
    <x v="0"/>
  </r>
  <r>
    <x v="0"/>
    <s v="571100"/>
    <s v="PPLETO: TOTAL OPERATING EXPENSE"/>
    <x v="9"/>
    <s v="STORMSL"/>
    <s v="RESTORATION"/>
    <n v="201906"/>
    <n v="424.16"/>
    <x v="3"/>
    <x v="5"/>
    <x v="0"/>
  </r>
  <r>
    <x v="0"/>
    <s v="571100"/>
    <s v="PPLETO: TOTAL OPERATING EXPENSE"/>
    <x v="10"/>
    <s v="STORMSL"/>
    <s v="RESTORATION"/>
    <n v="201906"/>
    <n v="38.18"/>
    <x v="3"/>
    <x v="5"/>
    <x v="0"/>
  </r>
  <r>
    <x v="1"/>
    <s v="571100"/>
    <s v="PPLETO: TOTAL OPERATING EXPENSE"/>
    <x v="0"/>
    <s v="STORMSK"/>
    <s v="RESTORATION"/>
    <n v="201906"/>
    <n v="855.39"/>
    <x v="3"/>
    <x v="5"/>
    <x v="0"/>
  </r>
  <r>
    <x v="1"/>
    <s v="571100"/>
    <s v="PPLETO: TOTAL OPERATING EXPENSE"/>
    <x v="1"/>
    <s v="STORMSK"/>
    <s v="RESTORATION"/>
    <n v="201906"/>
    <n v="5473.5"/>
    <x v="3"/>
    <x v="5"/>
    <x v="0"/>
  </r>
  <r>
    <x v="1"/>
    <s v="571100"/>
    <s v="PPLETO: TOTAL OPERATING EXPENSE"/>
    <x v="5"/>
    <s v="STORMSK"/>
    <s v="RESTORATION"/>
    <n v="201906"/>
    <n v="5321.34"/>
    <x v="3"/>
    <x v="5"/>
    <x v="0"/>
  </r>
  <r>
    <x v="1"/>
    <s v="571100"/>
    <s v="PPLETO: TOTAL OPERATING EXPENSE"/>
    <x v="2"/>
    <s v="STORMSK"/>
    <s v="RESTORATION"/>
    <n v="201906"/>
    <n v="150.59"/>
    <x v="3"/>
    <x v="5"/>
    <x v="0"/>
  </r>
  <r>
    <x v="1"/>
    <s v="571100"/>
    <s v="PPLETO: TOTAL OPERATING EXPENSE"/>
    <x v="6"/>
    <s v="STORMSK"/>
    <s v="RESTORATION"/>
    <n v="201906"/>
    <n v="1175"/>
    <x v="3"/>
    <x v="5"/>
    <x v="0"/>
  </r>
  <r>
    <x v="1"/>
    <s v="571100"/>
    <s v="PPLETO: TOTAL OPERATING EXPENSE"/>
    <x v="3"/>
    <s v="STORMSK"/>
    <s v="RESTORATION"/>
    <n v="201906"/>
    <n v="290.32"/>
    <x v="3"/>
    <x v="5"/>
    <x v="0"/>
  </r>
  <r>
    <x v="0"/>
    <s v="571100"/>
    <s v="PPLETO: TOTAL OPERATING EXPENSE"/>
    <x v="1"/>
    <s v="STORMSL"/>
    <s v="RESTORATION"/>
    <n v="201907"/>
    <n v="2068.6"/>
    <x v="3"/>
    <x v="6"/>
    <x v="0"/>
  </r>
  <r>
    <x v="0"/>
    <s v="571100"/>
    <s v="PPLETO: TOTAL OPERATING EXPENSE"/>
    <x v="5"/>
    <s v="STORMSL"/>
    <s v="RESTORATION"/>
    <n v="201907"/>
    <n v="1132.2"/>
    <x v="3"/>
    <x v="6"/>
    <x v="0"/>
  </r>
  <r>
    <x v="0"/>
    <s v="571100"/>
    <s v="PPLETO: TOTAL OPERATING EXPENSE"/>
    <x v="6"/>
    <s v="STORMSL"/>
    <s v="RESTORATION"/>
    <n v="201907"/>
    <n v="250"/>
    <x v="3"/>
    <x v="6"/>
    <x v="0"/>
  </r>
  <r>
    <x v="1"/>
    <s v="571100"/>
    <s v="PPLETO: TOTAL OPERATING EXPENSE"/>
    <x v="0"/>
    <s v="STORMSK"/>
    <s v="RESTORATION"/>
    <n v="201907"/>
    <n v="450.78"/>
    <x v="3"/>
    <x v="6"/>
    <x v="0"/>
  </r>
  <r>
    <x v="1"/>
    <s v="571100"/>
    <s v="PPLETO: TOTAL OPERATING EXPENSE"/>
    <x v="4"/>
    <s v="STORMSK"/>
    <s v="RESTORATION"/>
    <n v="201907"/>
    <n v="56.08"/>
    <x v="3"/>
    <x v="6"/>
    <x v="0"/>
  </r>
  <r>
    <x v="1"/>
    <s v="571100"/>
    <s v="PPLETO: TOTAL OPERATING EXPENSE"/>
    <x v="1"/>
    <s v="STORMSK"/>
    <s v="RESTORATION"/>
    <n v="201907"/>
    <n v="44441.15"/>
    <x v="3"/>
    <x v="6"/>
    <x v="0"/>
  </r>
  <r>
    <x v="1"/>
    <s v="571100"/>
    <s v="PPLETO: TOTAL OPERATING EXPENSE"/>
    <x v="5"/>
    <s v="STORMSK"/>
    <s v="RESTORATION"/>
    <n v="201907"/>
    <n v="419.73"/>
    <x v="3"/>
    <x v="6"/>
    <x v="0"/>
  </r>
  <r>
    <x v="1"/>
    <s v="571100"/>
    <s v="PPLETO: TOTAL OPERATING EXPENSE"/>
    <x v="2"/>
    <s v="STORMSK"/>
    <s v="RESTORATION"/>
    <n v="201907"/>
    <n v="52.15"/>
    <x v="3"/>
    <x v="6"/>
    <x v="0"/>
  </r>
  <r>
    <x v="1"/>
    <s v="571100"/>
    <s v="PPLETO: TOTAL OPERATING EXPENSE"/>
    <x v="6"/>
    <s v="STORMSK"/>
    <s v="RESTORATION"/>
    <n v="201907"/>
    <n v="62.5"/>
    <x v="3"/>
    <x v="6"/>
    <x v="0"/>
  </r>
  <r>
    <x v="1"/>
    <s v="571100"/>
    <s v="PPLETO: TOTAL OPERATING EXPENSE"/>
    <x v="3"/>
    <s v="STORMSK"/>
    <s v="RESTORATION"/>
    <n v="201907"/>
    <n v="192.68"/>
    <x v="3"/>
    <x v="6"/>
    <x v="0"/>
  </r>
  <r>
    <x v="1"/>
    <s v="571100"/>
    <s v="PPLETO: TOTAL OPERATING EXPENSE"/>
    <x v="9"/>
    <s v="STORMSK"/>
    <s v="RESTORATION"/>
    <n v="201907"/>
    <n v="51.27"/>
    <x v="3"/>
    <x v="6"/>
    <x v="0"/>
  </r>
  <r>
    <x v="1"/>
    <s v="571100"/>
    <s v="PPLETO: TOTAL OPERATING EXPENSE"/>
    <x v="10"/>
    <s v="STORMSK"/>
    <s v="RESTORATION"/>
    <n v="201907"/>
    <n v="7.69"/>
    <x v="3"/>
    <x v="6"/>
    <x v="0"/>
  </r>
  <r>
    <x v="0"/>
    <s v="571100"/>
    <s v="PPLETO: TOTAL OPERATING EXPENSE"/>
    <x v="7"/>
    <s v="STORMSL"/>
    <s v="RESTORATION"/>
    <n v="201908"/>
    <n v="1175.71"/>
    <x v="3"/>
    <x v="7"/>
    <x v="0"/>
  </r>
  <r>
    <x v="0"/>
    <s v="571100"/>
    <s v="PPLETO: TOTAL OPERATING EXPENSE"/>
    <x v="4"/>
    <s v="STORMSL"/>
    <s v="RESTORATION"/>
    <n v="201908"/>
    <n v="68"/>
    <x v="3"/>
    <x v="7"/>
    <x v="0"/>
  </r>
  <r>
    <x v="0"/>
    <s v="571100"/>
    <s v="PPLETO: TOTAL OPERATING EXPENSE"/>
    <x v="1"/>
    <s v="STORMSL"/>
    <s v="RESTORATION"/>
    <n v="201908"/>
    <n v="25650.43"/>
    <x v="3"/>
    <x v="7"/>
    <x v="0"/>
  </r>
  <r>
    <x v="0"/>
    <s v="571100"/>
    <s v="PPLETO: TOTAL OPERATING EXPENSE"/>
    <x v="5"/>
    <s v="STORMSL"/>
    <s v="RESTORATION"/>
    <n v="201908"/>
    <n v="920.58"/>
    <x v="3"/>
    <x v="7"/>
    <x v="0"/>
  </r>
  <r>
    <x v="0"/>
    <s v="571100"/>
    <s v="PPLETO: TOTAL OPERATING EXPENSE"/>
    <x v="6"/>
    <s v="STORMSL"/>
    <s v="RESTORATION"/>
    <n v="201908"/>
    <n v="516.77"/>
    <x v="3"/>
    <x v="7"/>
    <x v="0"/>
  </r>
  <r>
    <x v="1"/>
    <s v="571100"/>
    <s v="PPLETO: TOTAL OPERATING EXPENSE"/>
    <x v="0"/>
    <s v="STORMSK"/>
    <s v="RESTORATION"/>
    <n v="201908"/>
    <n v="530.14"/>
    <x v="3"/>
    <x v="7"/>
    <x v="0"/>
  </r>
  <r>
    <x v="1"/>
    <s v="571100"/>
    <s v="PPLETO: TOTAL OPERATING EXPENSE"/>
    <x v="1"/>
    <s v="STORMSK"/>
    <s v="RESTORATION"/>
    <n v="201908"/>
    <n v="5494.68"/>
    <x v="3"/>
    <x v="7"/>
    <x v="0"/>
  </r>
  <r>
    <x v="1"/>
    <s v="571100"/>
    <s v="PPLETO: TOTAL OPERATING EXPENSE"/>
    <x v="5"/>
    <s v="STORMSK"/>
    <s v="RESTORATION"/>
    <n v="201908"/>
    <n v="3877.37"/>
    <x v="3"/>
    <x v="7"/>
    <x v="0"/>
  </r>
  <r>
    <x v="1"/>
    <s v="571100"/>
    <s v="PPLETO: TOTAL OPERATING EXPENSE"/>
    <x v="2"/>
    <s v="STORMSK"/>
    <s v="RESTORATION"/>
    <n v="201908"/>
    <n v="94.7"/>
    <x v="3"/>
    <x v="7"/>
    <x v="0"/>
  </r>
  <r>
    <x v="1"/>
    <s v="571100"/>
    <s v="PPLETO: TOTAL OPERATING EXPENSE"/>
    <x v="6"/>
    <s v="STORMSK"/>
    <s v="RESTORATION"/>
    <n v="201908"/>
    <n v="837.5"/>
    <x v="3"/>
    <x v="7"/>
    <x v="0"/>
  </r>
  <r>
    <x v="1"/>
    <s v="571100"/>
    <s v="PPLETO: TOTAL OPERATING EXPENSE"/>
    <x v="3"/>
    <s v="STORMSK"/>
    <s v="RESTORATION"/>
    <n v="201908"/>
    <n v="278.18"/>
    <x v="3"/>
    <x v="7"/>
    <x v="0"/>
  </r>
  <r>
    <x v="0"/>
    <s v="571100"/>
    <s v="PPLETO: TOTAL OPERATING EXPENSE"/>
    <x v="1"/>
    <s v="STORMSL"/>
    <s v="RESTORATION"/>
    <n v="201909"/>
    <n v="6651.69"/>
    <x v="3"/>
    <x v="8"/>
    <x v="0"/>
  </r>
  <r>
    <x v="0"/>
    <s v="571100"/>
    <s v="PPLETO: TOTAL OPERATING EXPENSE"/>
    <x v="5"/>
    <s v="STORMSL"/>
    <s v="RESTORATION"/>
    <n v="201909"/>
    <n v="2490.84"/>
    <x v="3"/>
    <x v="8"/>
    <x v="0"/>
  </r>
  <r>
    <x v="0"/>
    <s v="571100"/>
    <s v="PPLETO: TOTAL OPERATING EXPENSE"/>
    <x v="6"/>
    <s v="STORMSL"/>
    <s v="RESTORATION"/>
    <n v="201909"/>
    <n v="550"/>
    <x v="3"/>
    <x v="8"/>
    <x v="0"/>
  </r>
  <r>
    <x v="1"/>
    <s v="571100"/>
    <s v="PPLETO: TOTAL OPERATING EXPENSE"/>
    <x v="1"/>
    <s v="STORMSK"/>
    <s v="RESTORATION"/>
    <n v="201909"/>
    <n v="20166.2"/>
    <x v="3"/>
    <x v="8"/>
    <x v="0"/>
  </r>
  <r>
    <x v="1"/>
    <s v="571100"/>
    <s v="PPLETO: TOTAL OPERATING EXPENSE"/>
    <x v="5"/>
    <s v="STORMSK"/>
    <s v="RESTORATION"/>
    <n v="201909"/>
    <n v="0"/>
    <x v="3"/>
    <x v="8"/>
    <x v="0"/>
  </r>
  <r>
    <x v="1"/>
    <s v="571100"/>
    <s v="PPLETO: TOTAL OPERATING EXPENSE"/>
    <x v="6"/>
    <s v="STORMSK"/>
    <s v="RESTORATION"/>
    <n v="201909"/>
    <n v="0"/>
    <x v="3"/>
    <x v="8"/>
    <x v="0"/>
  </r>
  <r>
    <x v="1"/>
    <s v="571100"/>
    <s v="PPLETO: TOTAL OPERATING EXPENSE"/>
    <x v="9"/>
    <s v="STORMSK"/>
    <s v="RESTORATION"/>
    <n v="201909"/>
    <n v="77.11"/>
    <x v="3"/>
    <x v="8"/>
    <x v="0"/>
  </r>
  <r>
    <x v="1"/>
    <s v="571100"/>
    <s v="PPLETO: TOTAL OPERATING EXPENSE"/>
    <x v="10"/>
    <s v="STORMSK"/>
    <s v="RESTORATION"/>
    <n v="201909"/>
    <n v="11.57"/>
    <x v="3"/>
    <x v="8"/>
    <x v="0"/>
  </r>
  <r>
    <x v="0"/>
    <s v="571100"/>
    <s v="PPLETO: TOTAL OPERATING EXPENSE"/>
    <x v="1"/>
    <s v="STORMSL"/>
    <s v="RESTORATION"/>
    <n v="201910"/>
    <n v="379.08"/>
    <x v="3"/>
    <x v="9"/>
    <x v="0"/>
  </r>
  <r>
    <x v="0"/>
    <s v="571100"/>
    <s v="PPLETO: TOTAL OPERATING EXPENSE"/>
    <x v="5"/>
    <s v="STORMSL"/>
    <s v="RESTORATION"/>
    <n v="201910"/>
    <n v="0"/>
    <x v="3"/>
    <x v="9"/>
    <x v="0"/>
  </r>
  <r>
    <x v="0"/>
    <s v="571100"/>
    <s v="PPLETO: TOTAL OPERATING EXPENSE"/>
    <x v="6"/>
    <s v="STORMSL"/>
    <s v="RESTORATION"/>
    <n v="201910"/>
    <n v="815.98"/>
    <x v="3"/>
    <x v="9"/>
    <x v="0"/>
  </r>
  <r>
    <x v="1"/>
    <s v="571100"/>
    <s v="PPLETO: TOTAL OPERATING EXPENSE"/>
    <x v="1"/>
    <s v="STORMSK"/>
    <s v="RESTORATION"/>
    <n v="201910"/>
    <n v="18.3"/>
    <x v="3"/>
    <x v="9"/>
    <x v="0"/>
  </r>
  <r>
    <x v="1"/>
    <s v="571100"/>
    <s v="PPLETO: TOTAL OPERATING EXPENSE"/>
    <x v="0"/>
    <s v="STORMSK"/>
    <s v="RESTORATION"/>
    <n v="201911"/>
    <n v="725.04"/>
    <x v="3"/>
    <x v="10"/>
    <x v="0"/>
  </r>
  <r>
    <x v="1"/>
    <s v="571100"/>
    <s v="PPLETO: TOTAL OPERATING EXPENSE"/>
    <x v="1"/>
    <s v="STORMSK"/>
    <s v="RESTORATION"/>
    <n v="201911"/>
    <n v="10180.36"/>
    <x v="3"/>
    <x v="10"/>
    <x v="0"/>
  </r>
  <r>
    <x v="1"/>
    <s v="571100"/>
    <s v="PPLETO: TOTAL OPERATING EXPENSE"/>
    <x v="5"/>
    <s v="STORMSK"/>
    <s v="RESTORATION"/>
    <n v="201911"/>
    <n v="1358.64"/>
    <x v="3"/>
    <x v="10"/>
    <x v="0"/>
  </r>
  <r>
    <x v="1"/>
    <s v="571100"/>
    <s v="PPLETO: TOTAL OPERATING EXPENSE"/>
    <x v="2"/>
    <s v="STORMSK"/>
    <s v="RESTORATION"/>
    <n v="201911"/>
    <n v="154.47"/>
    <x v="3"/>
    <x v="10"/>
    <x v="0"/>
  </r>
  <r>
    <x v="1"/>
    <s v="571100"/>
    <s v="PPLETO: TOTAL OPERATING EXPENSE"/>
    <x v="6"/>
    <s v="STORMSK"/>
    <s v="RESTORATION"/>
    <n v="201911"/>
    <n v="300"/>
    <x v="3"/>
    <x v="10"/>
    <x v="0"/>
  </r>
  <r>
    <x v="1"/>
    <s v="571100"/>
    <s v="PPLETO: TOTAL OPERATING EXPENSE"/>
    <x v="3"/>
    <s v="STORMSK"/>
    <s v="RESTORATION"/>
    <n v="201911"/>
    <n v="242.48"/>
    <x v="3"/>
    <x v="10"/>
    <x v="0"/>
  </r>
  <r>
    <x v="0"/>
    <s v="571100"/>
    <s v="PPLETO: TOTAL OPERATING EXPENSE"/>
    <x v="0"/>
    <s v="STORMSL"/>
    <s v="RESTORATION"/>
    <n v="201912"/>
    <n v="164.48"/>
    <x v="3"/>
    <x v="11"/>
    <x v="0"/>
  </r>
  <r>
    <x v="0"/>
    <s v="571100"/>
    <s v="PPLETO: TOTAL OPERATING EXPENSE"/>
    <x v="1"/>
    <s v="STORMSL"/>
    <s v="RESTORATION"/>
    <n v="201912"/>
    <n v="10934.1"/>
    <x v="3"/>
    <x v="11"/>
    <x v="0"/>
  </r>
  <r>
    <x v="0"/>
    <s v="571100"/>
    <s v="PPLETO: TOTAL OPERATING EXPENSE"/>
    <x v="2"/>
    <s v="STORMSL"/>
    <s v="RESTORATION"/>
    <n v="201912"/>
    <n v="68.81"/>
    <x v="3"/>
    <x v="11"/>
    <x v="0"/>
  </r>
  <r>
    <x v="0"/>
    <s v="571100"/>
    <s v="PPLETO: TOTAL OPERATING EXPENSE"/>
    <x v="3"/>
    <s v="STORMSL"/>
    <s v="RESTORATION"/>
    <n v="201912"/>
    <n v="44.42"/>
    <x v="3"/>
    <x v="11"/>
    <x v="0"/>
  </r>
  <r>
    <x v="0"/>
    <s v="571100"/>
    <s v="PPLETO: TOTAL OPERATING EXPENSE"/>
    <x v="9"/>
    <s v="STORMSL"/>
    <s v="RESTORATION"/>
    <n v="201912"/>
    <n v="97.95"/>
    <x v="3"/>
    <x v="11"/>
    <x v="0"/>
  </r>
  <r>
    <x v="1"/>
    <s v="571100"/>
    <s v="PPLETO: TOTAL OPERATING EXPENSE"/>
    <x v="4"/>
    <s v="STORMSK"/>
    <s v="RESTORATION"/>
    <n v="201912"/>
    <n v="41.1"/>
    <x v="3"/>
    <x v="11"/>
    <x v="0"/>
  </r>
  <r>
    <x v="1"/>
    <s v="571100"/>
    <s v="PPLETO: TOTAL OPERATING EXPENSE"/>
    <x v="1"/>
    <s v="STORMSK"/>
    <s v="RESTORATION"/>
    <n v="201912"/>
    <n v="48404.2"/>
    <x v="3"/>
    <x v="11"/>
    <x v="0"/>
  </r>
  <r>
    <x v="1"/>
    <s v="571100"/>
    <s v="PPLETO: TOTAL OPERATING EXPENSE"/>
    <x v="5"/>
    <s v="STORMSK"/>
    <s v="RESTORATION"/>
    <n v="201912"/>
    <n v="136.68"/>
    <x v="3"/>
    <x v="11"/>
    <x v="0"/>
  </r>
  <r>
    <x v="1"/>
    <s v="571100"/>
    <s v="PPLETO: TOTAL OPERATING EXPENSE"/>
    <x v="6"/>
    <s v="STORMSK"/>
    <s v="RESTORATION"/>
    <n v="201912"/>
    <n v="0"/>
    <x v="3"/>
    <x v="11"/>
    <x v="0"/>
  </r>
  <r>
    <x v="0"/>
    <s v="571100"/>
    <s v="PPLETO: TOTAL OPERATING EXPENSE"/>
    <x v="1"/>
    <s v="STORMSL"/>
    <s v="RESTORATION"/>
    <n v="202001"/>
    <n v="5542.53"/>
    <x v="4"/>
    <x v="0"/>
    <x v="0"/>
  </r>
  <r>
    <x v="1"/>
    <s v="571100"/>
    <s v="PPLETO: TOTAL OPERATING EXPENSE"/>
    <x v="1"/>
    <s v="STORMSK"/>
    <s v="RESTORATION"/>
    <n v="202001"/>
    <n v="19124.77"/>
    <x v="4"/>
    <x v="0"/>
    <x v="0"/>
  </r>
  <r>
    <x v="1"/>
    <s v="571100"/>
    <s v="PPLETO: TOTAL OPERATING EXPENSE"/>
    <x v="5"/>
    <s v="STORMSK"/>
    <s v="RESTORATION"/>
    <n v="202001"/>
    <n v="2660.67"/>
    <x v="4"/>
    <x v="0"/>
    <x v="0"/>
  </r>
  <r>
    <x v="1"/>
    <s v="571100"/>
    <s v="PPLETO: TOTAL OPERATING EXPENSE"/>
    <x v="6"/>
    <s v="STORMSK"/>
    <s v="RESTORATION"/>
    <n v="202001"/>
    <n v="587.5"/>
    <x v="4"/>
    <x v="0"/>
    <x v="0"/>
  </r>
  <r>
    <x v="0"/>
    <s v="571100"/>
    <s v="PPLETO: TOTAL OPERATING EXPENSE"/>
    <x v="0"/>
    <s v="STORMSL"/>
    <s v="RESTORATION"/>
    <n v="202002"/>
    <n v="47.5"/>
    <x v="4"/>
    <x v="1"/>
    <x v="0"/>
  </r>
  <r>
    <x v="0"/>
    <s v="571100"/>
    <s v="PPLETO: TOTAL OPERATING EXPENSE"/>
    <x v="1"/>
    <s v="STORMSL"/>
    <s v="RESTORATION"/>
    <n v="202002"/>
    <n v="54"/>
    <x v="4"/>
    <x v="1"/>
    <x v="0"/>
  </r>
  <r>
    <x v="0"/>
    <s v="571100"/>
    <s v="PPLETO: TOTAL OPERATING EXPENSE"/>
    <x v="2"/>
    <s v="STORMSL"/>
    <s v="RESTORATION"/>
    <n v="202002"/>
    <n v="13.64"/>
    <x v="4"/>
    <x v="1"/>
    <x v="0"/>
  </r>
  <r>
    <x v="0"/>
    <s v="571100"/>
    <s v="PPLETO: TOTAL OPERATING EXPENSE"/>
    <x v="3"/>
    <s v="STORMSL"/>
    <s v="RESTORATION"/>
    <n v="202002"/>
    <n v="9.31"/>
    <x v="4"/>
    <x v="1"/>
    <x v="0"/>
  </r>
  <r>
    <x v="1"/>
    <s v="571100"/>
    <s v="PPLETO: TOTAL OPERATING EXPENSE"/>
    <x v="0"/>
    <s v="STORMSK"/>
    <s v="RESTORATION"/>
    <n v="202002"/>
    <n v="705.58"/>
    <x v="4"/>
    <x v="1"/>
    <x v="0"/>
  </r>
  <r>
    <x v="1"/>
    <s v="571100"/>
    <s v="PPLETO: TOTAL OPERATING EXPENSE"/>
    <x v="1"/>
    <s v="STORMSK"/>
    <s v="RESTORATION"/>
    <n v="202002"/>
    <n v="22698.05"/>
    <x v="4"/>
    <x v="1"/>
    <x v="0"/>
  </r>
  <r>
    <x v="1"/>
    <s v="571100"/>
    <s v="PPLETO: TOTAL OPERATING EXPENSE"/>
    <x v="5"/>
    <s v="STORMSK"/>
    <s v="RESTORATION"/>
    <n v="202002"/>
    <n v="380.25"/>
    <x v="4"/>
    <x v="1"/>
    <x v="0"/>
  </r>
  <r>
    <x v="1"/>
    <s v="571100"/>
    <s v="PPLETO: TOTAL OPERATING EXPENSE"/>
    <x v="2"/>
    <s v="STORMSK"/>
    <s v="RESTORATION"/>
    <n v="202002"/>
    <n v="202.6"/>
    <x v="4"/>
    <x v="1"/>
    <x v="0"/>
  </r>
  <r>
    <x v="1"/>
    <s v="571100"/>
    <s v="PPLETO: TOTAL OPERATING EXPENSE"/>
    <x v="6"/>
    <s v="STORMSK"/>
    <s v="RESTORATION"/>
    <n v="202002"/>
    <n v="0"/>
    <x v="4"/>
    <x v="1"/>
    <x v="0"/>
  </r>
  <r>
    <x v="1"/>
    <s v="571100"/>
    <s v="PPLETO: TOTAL OPERATING EXPENSE"/>
    <x v="3"/>
    <s v="STORMSK"/>
    <s v="RESTORATION"/>
    <n v="202002"/>
    <n v="86.67"/>
    <x v="4"/>
    <x v="1"/>
    <x v="0"/>
  </r>
  <r>
    <x v="1"/>
    <s v="571100"/>
    <s v="PPLETO: TOTAL OPERATING EXPENSE"/>
    <x v="4"/>
    <s v="STORMSK"/>
    <s v="RESTORATION"/>
    <n v="202003"/>
    <n v="21.37"/>
    <x v="4"/>
    <x v="2"/>
    <x v="0"/>
  </r>
  <r>
    <x v="1"/>
    <s v="571100"/>
    <s v="PPLETO: TOTAL OPERATING EXPENSE"/>
    <x v="1"/>
    <s v="STORMSK"/>
    <s v="RESTORATION"/>
    <n v="202003"/>
    <n v="9740.43"/>
    <x v="4"/>
    <x v="2"/>
    <x v="0"/>
  </r>
  <r>
    <x v="1"/>
    <s v="571100"/>
    <s v="PPLETO: TOTAL OPERATING EXPENSE"/>
    <x v="5"/>
    <s v="STORMSK"/>
    <s v="RESTORATION"/>
    <n v="202003"/>
    <n v="2490.84"/>
    <x v="4"/>
    <x v="2"/>
    <x v="0"/>
  </r>
  <r>
    <x v="1"/>
    <s v="571100"/>
    <s v="PPLETO: TOTAL OPERATING EXPENSE"/>
    <x v="6"/>
    <s v="STORMSK"/>
    <s v="RESTORATION"/>
    <n v="202003"/>
    <n v="110.45"/>
    <x v="4"/>
    <x v="2"/>
    <x v="0"/>
  </r>
  <r>
    <x v="1"/>
    <s v="571100"/>
    <s v="PPLETO: TOTAL OPERATING EXPENSE"/>
    <x v="0"/>
    <s v="STORMSK"/>
    <s v="RESTORATION"/>
    <n v="202004"/>
    <n v="902.22"/>
    <x v="4"/>
    <x v="3"/>
    <x v="0"/>
  </r>
  <r>
    <x v="1"/>
    <s v="571100"/>
    <s v="PPLETO: TOTAL OPERATING EXPENSE"/>
    <x v="4"/>
    <s v="STORMSK"/>
    <s v="RESTORATION"/>
    <n v="202004"/>
    <n v="23.69"/>
    <x v="4"/>
    <x v="3"/>
    <x v="0"/>
  </r>
  <r>
    <x v="1"/>
    <s v="571100"/>
    <s v="PPLETO: TOTAL OPERATING EXPENSE"/>
    <x v="1"/>
    <s v="STORMSK"/>
    <s v="RESTORATION"/>
    <n v="202004"/>
    <n v="2160.9899999999998"/>
    <x v="4"/>
    <x v="3"/>
    <x v="0"/>
  </r>
  <r>
    <x v="1"/>
    <s v="571100"/>
    <s v="PPLETO: TOTAL OPERATING EXPENSE"/>
    <x v="5"/>
    <s v="STORMSK"/>
    <s v="RESTORATION"/>
    <n v="202004"/>
    <n v="1002.71"/>
    <x v="4"/>
    <x v="3"/>
    <x v="0"/>
  </r>
  <r>
    <x v="1"/>
    <s v="571100"/>
    <s v="PPLETO: TOTAL OPERATING EXPENSE"/>
    <x v="2"/>
    <s v="STORMSK"/>
    <s v="RESTORATION"/>
    <n v="202004"/>
    <n v="259.07"/>
    <x v="4"/>
    <x v="3"/>
    <x v="0"/>
  </r>
  <r>
    <x v="1"/>
    <s v="571100"/>
    <s v="PPLETO: TOTAL OPERATING EXPENSE"/>
    <x v="6"/>
    <s v="STORMSK"/>
    <s v="RESTORATION"/>
    <n v="202004"/>
    <n v="200"/>
    <x v="4"/>
    <x v="3"/>
    <x v="0"/>
  </r>
  <r>
    <x v="1"/>
    <s v="571100"/>
    <s v="PPLETO: TOTAL OPERATING EXPENSE"/>
    <x v="3"/>
    <s v="STORMSK"/>
    <s v="RESTORATION"/>
    <n v="202004"/>
    <n v="80.08"/>
    <x v="4"/>
    <x v="3"/>
    <x v="0"/>
  </r>
  <r>
    <x v="1"/>
    <s v="571100"/>
    <s v="PPLETO: TOTAL OPERATING EXPENSE"/>
    <x v="0"/>
    <s v="STORMSK"/>
    <s v="RESTORATION"/>
    <n v="202005"/>
    <n v="4556.87"/>
    <x v="4"/>
    <x v="4"/>
    <x v="0"/>
  </r>
  <r>
    <x v="1"/>
    <s v="571100"/>
    <s v="PPLETO: TOTAL OPERATING EXPENSE"/>
    <x v="4"/>
    <s v="STORMSK"/>
    <s v="RESTORATION"/>
    <n v="202005"/>
    <n v="56.86"/>
    <x v="4"/>
    <x v="4"/>
    <x v="0"/>
  </r>
  <r>
    <x v="1"/>
    <s v="571100"/>
    <s v="PPLETO: TOTAL OPERATING EXPENSE"/>
    <x v="1"/>
    <s v="STORMSK"/>
    <s v="RESTORATION"/>
    <n v="202005"/>
    <n v="46687.68"/>
    <x v="4"/>
    <x v="4"/>
    <x v="0"/>
  </r>
  <r>
    <x v="1"/>
    <s v="571100"/>
    <s v="PPLETO: TOTAL OPERATING EXPENSE"/>
    <x v="5"/>
    <s v="STORMSK"/>
    <s v="RESTORATION"/>
    <n v="202005"/>
    <n v="4870.34"/>
    <x v="4"/>
    <x v="4"/>
    <x v="0"/>
  </r>
  <r>
    <x v="1"/>
    <s v="571100"/>
    <s v="PPLETO: TOTAL OPERATING EXPENSE"/>
    <x v="2"/>
    <s v="STORMSK"/>
    <s v="RESTORATION"/>
    <n v="202005"/>
    <n v="986.54"/>
    <x v="4"/>
    <x v="4"/>
    <x v="0"/>
  </r>
  <r>
    <x v="1"/>
    <s v="571100"/>
    <s v="PPLETO: TOTAL OPERATING EXPENSE"/>
    <x v="6"/>
    <s v="STORMSK"/>
    <s v="RESTORATION"/>
    <n v="202005"/>
    <n v="837.78"/>
    <x v="4"/>
    <x v="4"/>
    <x v="0"/>
  </r>
  <r>
    <x v="1"/>
    <s v="571100"/>
    <s v="PPLETO: TOTAL OPERATING EXPENSE"/>
    <x v="3"/>
    <s v="STORMSK"/>
    <s v="RESTORATION"/>
    <n v="202005"/>
    <n v="1546.67"/>
    <x v="4"/>
    <x v="4"/>
    <x v="0"/>
  </r>
  <r>
    <x v="1"/>
    <s v="571100"/>
    <s v="PPLETO: TOTAL OPERATING EXPENSE"/>
    <x v="9"/>
    <s v="STORMSK"/>
    <s v="RESTORATION"/>
    <n v="202005"/>
    <n v="443.93"/>
    <x v="4"/>
    <x v="4"/>
    <x v="0"/>
  </r>
  <r>
    <x v="1"/>
    <s v="571100"/>
    <s v="PPLETO: TOTAL OPERATING EXPENSE"/>
    <x v="10"/>
    <s v="STORMSK"/>
    <s v="RESTORATION"/>
    <n v="202005"/>
    <n v="53.27"/>
    <x v="4"/>
    <x v="4"/>
    <x v="0"/>
  </r>
  <r>
    <x v="1"/>
    <s v="571100"/>
    <s v="PPLETO: TOTAL OPERATING EXPENSE"/>
    <x v="0"/>
    <s v="STORMSK"/>
    <s v="RESTORATION"/>
    <n v="202006"/>
    <n v="136.5"/>
    <x v="4"/>
    <x v="5"/>
    <x v="0"/>
  </r>
  <r>
    <x v="1"/>
    <s v="571100"/>
    <s v="PPLETO: TOTAL OPERATING EXPENSE"/>
    <x v="4"/>
    <s v="STORMSK"/>
    <s v="RESTORATION"/>
    <n v="202006"/>
    <n v="50.49"/>
    <x v="4"/>
    <x v="5"/>
    <x v="0"/>
  </r>
  <r>
    <x v="1"/>
    <s v="571100"/>
    <s v="PPLETO: TOTAL OPERATING EXPENSE"/>
    <x v="1"/>
    <s v="STORMSK"/>
    <s v="RESTORATION"/>
    <n v="202006"/>
    <n v="32620.47"/>
    <x v="4"/>
    <x v="5"/>
    <x v="0"/>
  </r>
  <r>
    <x v="1"/>
    <s v="571100"/>
    <s v="PPLETO: TOTAL OPERATING EXPENSE"/>
    <x v="5"/>
    <s v="STORMSK"/>
    <s v="RESTORATION"/>
    <n v="202006"/>
    <n v="282.5"/>
    <x v="4"/>
    <x v="5"/>
    <x v="0"/>
  </r>
  <r>
    <x v="1"/>
    <s v="571100"/>
    <s v="PPLETO: TOTAL OPERATING EXPENSE"/>
    <x v="2"/>
    <s v="STORMSK"/>
    <s v="RESTORATION"/>
    <n v="202006"/>
    <n v="19.27"/>
    <x v="4"/>
    <x v="5"/>
    <x v="0"/>
  </r>
  <r>
    <x v="1"/>
    <s v="571100"/>
    <s v="PPLETO: TOTAL OPERATING EXPENSE"/>
    <x v="6"/>
    <s v="STORMSK"/>
    <s v="RESTORATION"/>
    <n v="202006"/>
    <n v="692.83"/>
    <x v="4"/>
    <x v="5"/>
    <x v="0"/>
  </r>
  <r>
    <x v="1"/>
    <s v="571100"/>
    <s v="PPLETO: TOTAL OPERATING EXPENSE"/>
    <x v="3"/>
    <s v="STORMSK"/>
    <s v="RESTORATION"/>
    <n v="202006"/>
    <n v="63.24"/>
    <x v="4"/>
    <x v="5"/>
    <x v="0"/>
  </r>
  <r>
    <x v="1"/>
    <s v="571100"/>
    <s v="PPLETO: TOTAL OPERATING EXPENSE"/>
    <x v="10"/>
    <s v="STORMSK"/>
    <s v="RESTORATION"/>
    <n v="202006"/>
    <n v="52.18"/>
    <x v="4"/>
    <x v="5"/>
    <x v="0"/>
  </r>
  <r>
    <x v="0"/>
    <s v="571100"/>
    <s v="PPLETO: TOTAL OPERATING EXPENSE"/>
    <x v="0"/>
    <s v="STORMSL"/>
    <s v="RESTORATION"/>
    <n v="202007"/>
    <n v="779.67"/>
    <x v="4"/>
    <x v="6"/>
    <x v="0"/>
  </r>
  <r>
    <x v="0"/>
    <s v="571100"/>
    <s v="PPLETO: TOTAL OPERATING EXPENSE"/>
    <x v="1"/>
    <s v="STORMSL"/>
    <s v="RESTORATION"/>
    <n v="202007"/>
    <n v="5142.17"/>
    <x v="4"/>
    <x v="6"/>
    <x v="0"/>
  </r>
  <r>
    <x v="0"/>
    <s v="571100"/>
    <s v="PPLETO: TOTAL OPERATING EXPENSE"/>
    <x v="2"/>
    <s v="STORMSL"/>
    <s v="RESTORATION"/>
    <n v="202007"/>
    <n v="70.569999999999993"/>
    <x v="4"/>
    <x v="6"/>
    <x v="0"/>
  </r>
  <r>
    <x v="0"/>
    <s v="571100"/>
    <s v="PPLETO: TOTAL OPERATING EXPENSE"/>
    <x v="3"/>
    <s v="STORMSL"/>
    <s v="RESTORATION"/>
    <n v="202007"/>
    <n v="134.05000000000001"/>
    <x v="4"/>
    <x v="6"/>
    <x v="0"/>
  </r>
  <r>
    <x v="1"/>
    <s v="571100"/>
    <s v="PPLETO: TOTAL OPERATING EXPENSE"/>
    <x v="0"/>
    <s v="STORMSK"/>
    <s v="RESTORATION"/>
    <n v="202007"/>
    <n v="2673.64"/>
    <x v="4"/>
    <x v="6"/>
    <x v="0"/>
  </r>
  <r>
    <x v="1"/>
    <s v="571100"/>
    <s v="PPLETO: TOTAL OPERATING EXPENSE"/>
    <x v="1"/>
    <s v="STORMSK"/>
    <s v="RESTORATION"/>
    <n v="202007"/>
    <n v="2581.4"/>
    <x v="4"/>
    <x v="6"/>
    <x v="0"/>
  </r>
  <r>
    <x v="1"/>
    <s v="571100"/>
    <s v="PPLETO: TOTAL OPERATING EXPENSE"/>
    <x v="5"/>
    <s v="STORMSK"/>
    <s v="RESTORATION"/>
    <n v="202007"/>
    <n v="2884.67"/>
    <x v="4"/>
    <x v="6"/>
    <x v="0"/>
  </r>
  <r>
    <x v="1"/>
    <s v="571100"/>
    <s v="PPLETO: TOTAL OPERATING EXPENSE"/>
    <x v="2"/>
    <s v="STORMSK"/>
    <s v="RESTORATION"/>
    <n v="202007"/>
    <n v="243.53"/>
    <x v="4"/>
    <x v="6"/>
    <x v="0"/>
  </r>
  <r>
    <x v="1"/>
    <s v="571100"/>
    <s v="PPLETO: TOTAL OPERATING EXPENSE"/>
    <x v="6"/>
    <s v="STORMSK"/>
    <s v="RESTORATION"/>
    <n v="202007"/>
    <n v="208.84"/>
    <x v="4"/>
    <x v="6"/>
    <x v="0"/>
  </r>
  <r>
    <x v="1"/>
    <s v="571100"/>
    <s v="PPLETO: TOTAL OPERATING EXPENSE"/>
    <x v="3"/>
    <s v="STORMSK"/>
    <s v="RESTORATION"/>
    <n v="202007"/>
    <n v="1038.24"/>
    <x v="4"/>
    <x v="6"/>
    <x v="0"/>
  </r>
  <r>
    <x v="1"/>
    <s v="571100"/>
    <s v="PPLETO: TOTAL OPERATING EXPENSE"/>
    <x v="9"/>
    <s v="STORMSK"/>
    <s v="RESTORATION"/>
    <n v="202007"/>
    <n v="207.64"/>
    <x v="4"/>
    <x v="6"/>
    <x v="0"/>
  </r>
  <r>
    <x v="1"/>
    <s v="571100"/>
    <s v="PPLETO: TOTAL OPERATING EXPENSE"/>
    <x v="10"/>
    <s v="STORMSK"/>
    <s v="RESTORATION"/>
    <n v="202007"/>
    <n v="24.92"/>
    <x v="4"/>
    <x v="6"/>
    <x v="0"/>
  </r>
  <r>
    <x v="0"/>
    <s v="571100"/>
    <s v="PPLETO: TOTAL OPERATING EXPENSE"/>
    <x v="4"/>
    <s v="STORMSL"/>
    <s v="RESTORATION"/>
    <n v="202008"/>
    <n v="20.21"/>
    <x v="4"/>
    <x v="7"/>
    <x v="0"/>
  </r>
  <r>
    <x v="0"/>
    <s v="571100"/>
    <s v="PPLETO: TOTAL OPERATING EXPENSE"/>
    <x v="1"/>
    <s v="STORMSL"/>
    <s v="RESTORATION"/>
    <n v="202008"/>
    <n v="5438.23"/>
    <x v="4"/>
    <x v="7"/>
    <x v="0"/>
  </r>
  <r>
    <x v="1"/>
    <s v="571100"/>
    <s v="PPLETO: TOTAL OPERATING EXPENSE"/>
    <x v="0"/>
    <s v="STORMSK"/>
    <s v="RESTORATION"/>
    <n v="202008"/>
    <n v="1865.98"/>
    <x v="4"/>
    <x v="7"/>
    <x v="0"/>
  </r>
  <r>
    <x v="1"/>
    <s v="571100"/>
    <s v="PPLETO: TOTAL OPERATING EXPENSE"/>
    <x v="1"/>
    <s v="STORMSK"/>
    <s v="RESTORATION"/>
    <n v="202008"/>
    <n v="82835.259999999995"/>
    <x v="4"/>
    <x v="7"/>
    <x v="0"/>
  </r>
  <r>
    <x v="1"/>
    <s v="571100"/>
    <s v="PPLETO: TOTAL OPERATING EXPENSE"/>
    <x v="5"/>
    <s v="STORMSK"/>
    <s v="RESTORATION"/>
    <n v="202008"/>
    <n v="979.28"/>
    <x v="4"/>
    <x v="7"/>
    <x v="0"/>
  </r>
  <r>
    <x v="1"/>
    <s v="571100"/>
    <s v="PPLETO: TOTAL OPERATING EXPENSE"/>
    <x v="2"/>
    <s v="STORMSK"/>
    <s v="RESTORATION"/>
    <n v="202008"/>
    <n v="178.5"/>
    <x v="4"/>
    <x v="7"/>
    <x v="0"/>
  </r>
  <r>
    <x v="1"/>
    <s v="571100"/>
    <s v="PPLETO: TOTAL OPERATING EXPENSE"/>
    <x v="6"/>
    <s v="STORMSK"/>
    <s v="RESTORATION"/>
    <n v="202008"/>
    <n v="387.5"/>
    <x v="4"/>
    <x v="7"/>
    <x v="0"/>
  </r>
  <r>
    <x v="1"/>
    <s v="571100"/>
    <s v="PPLETO: TOTAL OPERATING EXPENSE"/>
    <x v="3"/>
    <s v="STORMSK"/>
    <s v="RESTORATION"/>
    <n v="202008"/>
    <n v="560.24"/>
    <x v="4"/>
    <x v="7"/>
    <x v="0"/>
  </r>
  <r>
    <x v="0"/>
    <s v="571100"/>
    <s v="PPLETO: TOTAL OPERATING EXPENSE"/>
    <x v="1"/>
    <s v="STORMSL"/>
    <s v="RESTORATION"/>
    <n v="202009"/>
    <n v="285.89999999999998"/>
    <x v="4"/>
    <x v="8"/>
    <x v="0"/>
  </r>
  <r>
    <x v="1"/>
    <s v="571100"/>
    <s v="PPLETO: TOTAL OPERATING EXPENSE"/>
    <x v="0"/>
    <s v="STORMSK"/>
    <s v="RESTORATION"/>
    <n v="202009"/>
    <n v="6199.24"/>
    <x v="4"/>
    <x v="8"/>
    <x v="0"/>
  </r>
  <r>
    <x v="1"/>
    <s v="571100"/>
    <s v="PPLETO: TOTAL OPERATING EXPENSE"/>
    <x v="4"/>
    <s v="STORMSK"/>
    <s v="RESTORATION"/>
    <n v="202009"/>
    <n v="92.46"/>
    <x v="4"/>
    <x v="8"/>
    <x v="0"/>
  </r>
  <r>
    <x v="1"/>
    <s v="571100"/>
    <s v="PPLETO: TOTAL OPERATING EXPENSE"/>
    <x v="1"/>
    <s v="STORMSK"/>
    <s v="RESTORATION"/>
    <n v="202009"/>
    <n v="52163.25"/>
    <x v="4"/>
    <x v="8"/>
    <x v="0"/>
  </r>
  <r>
    <x v="1"/>
    <s v="571100"/>
    <s v="PPLETO: TOTAL OPERATING EXPENSE"/>
    <x v="5"/>
    <s v="STORMSK"/>
    <s v="RESTORATION"/>
    <n v="202009"/>
    <n v="2334.04"/>
    <x v="4"/>
    <x v="8"/>
    <x v="0"/>
  </r>
  <r>
    <x v="1"/>
    <s v="571100"/>
    <s v="PPLETO: TOTAL OPERATING EXPENSE"/>
    <x v="2"/>
    <s v="STORMSK"/>
    <s v="RESTORATION"/>
    <n v="202009"/>
    <n v="925.35"/>
    <x v="4"/>
    <x v="8"/>
    <x v="0"/>
  </r>
  <r>
    <x v="1"/>
    <s v="571100"/>
    <s v="PPLETO: TOTAL OPERATING EXPENSE"/>
    <x v="6"/>
    <s v="STORMSK"/>
    <s v="RESTORATION"/>
    <n v="202009"/>
    <n v="208.25"/>
    <x v="4"/>
    <x v="8"/>
    <x v="0"/>
  </r>
  <r>
    <x v="1"/>
    <s v="571100"/>
    <s v="PPLETO: TOTAL OPERATING EXPENSE"/>
    <x v="3"/>
    <s v="STORMSK"/>
    <s v="RESTORATION"/>
    <n v="202009"/>
    <n v="2442.59"/>
    <x v="4"/>
    <x v="8"/>
    <x v="0"/>
  </r>
  <r>
    <x v="1"/>
    <s v="571100"/>
    <s v="PPLETO: TOTAL OPERATING EXPENSE"/>
    <x v="0"/>
    <s v="STORMSK"/>
    <s v="RESTORATION"/>
    <n v="202010"/>
    <n v="3.27"/>
    <x v="4"/>
    <x v="9"/>
    <x v="0"/>
  </r>
  <r>
    <x v="1"/>
    <s v="571100"/>
    <s v="PPLETO: TOTAL OPERATING EXPENSE"/>
    <x v="1"/>
    <s v="STORMSK"/>
    <s v="RESTORATION"/>
    <n v="202010"/>
    <n v="18934.25"/>
    <x v="4"/>
    <x v="9"/>
    <x v="0"/>
  </r>
  <r>
    <x v="1"/>
    <s v="571100"/>
    <s v="PPLETO: TOTAL OPERATING EXPENSE"/>
    <x v="5"/>
    <s v="STORMSK"/>
    <s v="RESTORATION"/>
    <n v="202010"/>
    <n v="-0.01"/>
    <x v="4"/>
    <x v="9"/>
    <x v="0"/>
  </r>
  <r>
    <x v="1"/>
    <s v="571100"/>
    <s v="PPLETO: TOTAL OPERATING EXPENSE"/>
    <x v="2"/>
    <s v="STORMSK"/>
    <s v="RESTORATION"/>
    <n v="202010"/>
    <n v="0.27"/>
    <x v="4"/>
    <x v="9"/>
    <x v="0"/>
  </r>
  <r>
    <x v="1"/>
    <s v="571100"/>
    <s v="PPLETO: TOTAL OPERATING EXPENSE"/>
    <x v="6"/>
    <s v="STORMSK"/>
    <s v="RESTORATION"/>
    <n v="202010"/>
    <n v="-105.18"/>
    <x v="4"/>
    <x v="9"/>
    <x v="0"/>
  </r>
  <r>
    <x v="1"/>
    <s v="571100"/>
    <s v="PPLETO: TOTAL OPERATING EXPENSE"/>
    <x v="3"/>
    <s v="STORMSK"/>
    <s v="RESTORATION"/>
    <n v="202010"/>
    <n v="8.34"/>
    <x v="4"/>
    <x v="9"/>
    <x v="0"/>
  </r>
  <r>
    <x v="1"/>
    <s v="571100"/>
    <s v="PPLETO: TOTAL OPERATING EXPENSE"/>
    <x v="1"/>
    <s v="STORMSK"/>
    <s v="RESTORATION"/>
    <n v="202011"/>
    <n v="2387.1999999999998"/>
    <x v="4"/>
    <x v="10"/>
    <x v="0"/>
  </r>
  <r>
    <x v="1"/>
    <s v="571100"/>
    <s v="PPLETO: TOTAL OPERATING EXPENSE"/>
    <x v="5"/>
    <s v="STORMSK"/>
    <s v="RESTORATION"/>
    <n v="202011"/>
    <n v="3009.68"/>
    <x v="4"/>
    <x v="10"/>
    <x v="0"/>
  </r>
  <r>
    <x v="1"/>
    <s v="571100"/>
    <s v="PPLETO: TOTAL OPERATING EXPENSE"/>
    <x v="6"/>
    <s v="STORMSK"/>
    <s v="RESTORATION"/>
    <n v="202011"/>
    <n v="470.31"/>
    <x v="4"/>
    <x v="10"/>
    <x v="0"/>
  </r>
  <r>
    <x v="1"/>
    <s v="571100"/>
    <s v="PPLETO: TOTAL OPERATING EXPENSE"/>
    <x v="1"/>
    <s v="STORMSK"/>
    <s v="RESTORATION"/>
    <n v="202012"/>
    <n v="1102.69"/>
    <x v="4"/>
    <x v="11"/>
    <x v="0"/>
  </r>
  <r>
    <x v="1"/>
    <s v="571100"/>
    <s v="PPLETO: TOTAL OPERATING EXPENSE"/>
    <x v="6"/>
    <s v="STORMSK"/>
    <s v="RESTORATION"/>
    <n v="202012"/>
    <n v="175"/>
    <x v="4"/>
    <x v="11"/>
    <x v="0"/>
  </r>
  <r>
    <x v="1"/>
    <s v="571100"/>
    <s v="PPLETO: TOTAL OPERATING EXPENSE"/>
    <x v="1"/>
    <s v="STORMSK"/>
    <s v="RESTORATION"/>
    <n v="202101"/>
    <n v="276.83999999999997"/>
    <x v="5"/>
    <x v="0"/>
    <x v="0"/>
  </r>
  <r>
    <x v="0"/>
    <s v="571100"/>
    <s v="PPLETO: TOTAL OPERATING EXPENSE"/>
    <x v="0"/>
    <s v="STORMSL"/>
    <s v="RESTORATION"/>
    <n v="202102"/>
    <n v="1591.14"/>
    <x v="5"/>
    <x v="1"/>
    <x v="0"/>
  </r>
  <r>
    <x v="0"/>
    <s v="571100"/>
    <s v="PPLETO: TOTAL OPERATING EXPENSE"/>
    <x v="1"/>
    <s v="STORMSL"/>
    <s v="MAJORFEB21"/>
    <n v="202102"/>
    <n v="128512.87"/>
    <x v="5"/>
    <x v="1"/>
    <x v="1"/>
  </r>
  <r>
    <x v="0"/>
    <s v="571100"/>
    <s v="PPLETO: TOTAL OPERATING EXPENSE"/>
    <x v="2"/>
    <s v="STORMSL"/>
    <s v="RESTORATION"/>
    <n v="202102"/>
    <n v="464.49"/>
    <x v="5"/>
    <x v="1"/>
    <x v="0"/>
  </r>
  <r>
    <x v="0"/>
    <s v="571100"/>
    <s v="PPLETO: TOTAL OPERATING EXPENSE"/>
    <x v="3"/>
    <s v="STORMSL"/>
    <s v="RESTORATION"/>
    <n v="202102"/>
    <n v="168.62"/>
    <x v="5"/>
    <x v="1"/>
    <x v="0"/>
  </r>
  <r>
    <x v="1"/>
    <s v="571100"/>
    <s v="PPLETO: TOTAL OPERATING EXPENSE"/>
    <x v="0"/>
    <s v="STORMSK"/>
    <s v="BUDGET"/>
    <n v="202102"/>
    <n v="161.96"/>
    <x v="5"/>
    <x v="1"/>
    <x v="0"/>
  </r>
  <r>
    <x v="1"/>
    <s v="571100"/>
    <s v="PPLETO: TOTAL OPERATING EXPENSE"/>
    <x v="0"/>
    <s v="STORMSK"/>
    <s v="MAJORFEB21"/>
    <n v="202102"/>
    <n v="9018"/>
    <x v="5"/>
    <x v="1"/>
    <x v="1"/>
  </r>
  <r>
    <x v="1"/>
    <s v="571100"/>
    <s v="PPLETO: TOTAL OPERATING EXPENSE"/>
    <x v="0"/>
    <s v="STORMSK"/>
    <s v="RESTORATION"/>
    <n v="202102"/>
    <n v="5314.29"/>
    <x v="5"/>
    <x v="1"/>
    <x v="0"/>
  </r>
  <r>
    <x v="1"/>
    <s v="571100"/>
    <s v="PPLETO: TOTAL OPERATING EXPENSE"/>
    <x v="4"/>
    <s v="STORMSK"/>
    <s v="MAJORFEB21"/>
    <n v="202102"/>
    <n v="6.36"/>
    <x v="5"/>
    <x v="1"/>
    <x v="1"/>
  </r>
  <r>
    <x v="1"/>
    <s v="571100"/>
    <s v="PPLETO: TOTAL OPERATING EXPENSE"/>
    <x v="4"/>
    <s v="STORMSK"/>
    <s v="RESTORATION"/>
    <n v="202102"/>
    <n v="49"/>
    <x v="5"/>
    <x v="1"/>
    <x v="0"/>
  </r>
  <r>
    <x v="1"/>
    <s v="571100"/>
    <s v="PPLETO: TOTAL OPERATING EXPENSE"/>
    <x v="1"/>
    <s v="STORMSK"/>
    <s v="MAJORFEB21"/>
    <n v="202102"/>
    <n v="1212440.1599999999"/>
    <x v="5"/>
    <x v="1"/>
    <x v="1"/>
  </r>
  <r>
    <x v="1"/>
    <s v="571100"/>
    <s v="PPLETO: TOTAL OPERATING EXPENSE"/>
    <x v="1"/>
    <s v="STORMSK"/>
    <s v="RESTORATION"/>
    <n v="202102"/>
    <n v="1578.07"/>
    <x v="5"/>
    <x v="1"/>
    <x v="0"/>
  </r>
  <r>
    <x v="1"/>
    <s v="571100"/>
    <s v="PPLETO: TOTAL OPERATING EXPENSE"/>
    <x v="5"/>
    <s v="STORMSK"/>
    <s v="MAJORFEB21"/>
    <n v="202102"/>
    <n v="11883.22"/>
    <x v="5"/>
    <x v="1"/>
    <x v="1"/>
  </r>
  <r>
    <x v="1"/>
    <s v="571100"/>
    <s v="PPLETO: TOTAL OPERATING EXPENSE"/>
    <x v="2"/>
    <s v="STORMSK"/>
    <s v="BUDGET"/>
    <n v="202102"/>
    <n v="17.86"/>
    <x v="5"/>
    <x v="1"/>
    <x v="0"/>
  </r>
  <r>
    <x v="1"/>
    <s v="571100"/>
    <s v="PPLETO: TOTAL OPERATING EXPENSE"/>
    <x v="2"/>
    <s v="STORMSK"/>
    <s v="MAJORFEB21"/>
    <n v="202102"/>
    <n v="2632.53"/>
    <x v="5"/>
    <x v="1"/>
    <x v="1"/>
  </r>
  <r>
    <x v="1"/>
    <s v="571100"/>
    <s v="PPLETO: TOTAL OPERATING EXPENSE"/>
    <x v="2"/>
    <s v="STORMSK"/>
    <s v="RESTORATION"/>
    <n v="202102"/>
    <n v="442.58"/>
    <x v="5"/>
    <x v="1"/>
    <x v="0"/>
  </r>
  <r>
    <x v="1"/>
    <s v="571100"/>
    <s v="PPLETO: TOTAL OPERATING EXPENSE"/>
    <x v="6"/>
    <s v="STORMSK"/>
    <s v="MAJORFEB21"/>
    <n v="202102"/>
    <n v="1273.72"/>
    <x v="5"/>
    <x v="1"/>
    <x v="1"/>
  </r>
  <r>
    <x v="1"/>
    <s v="571100"/>
    <s v="PPLETO: TOTAL OPERATING EXPENSE"/>
    <x v="3"/>
    <s v="STORMSK"/>
    <s v="BUDGET"/>
    <n v="202102"/>
    <n v="58.78"/>
    <x v="5"/>
    <x v="1"/>
    <x v="0"/>
  </r>
  <r>
    <x v="1"/>
    <s v="571100"/>
    <s v="PPLETO: TOTAL OPERATING EXPENSE"/>
    <x v="3"/>
    <s v="STORMSK"/>
    <s v="MAJORFEB21"/>
    <n v="202102"/>
    <n v="993.81"/>
    <x v="5"/>
    <x v="1"/>
    <x v="1"/>
  </r>
  <r>
    <x v="1"/>
    <s v="571100"/>
    <s v="PPLETO: TOTAL OPERATING EXPENSE"/>
    <x v="3"/>
    <s v="STORMSK"/>
    <s v="RESTORATION"/>
    <n v="202102"/>
    <n v="1760.63"/>
    <x v="5"/>
    <x v="1"/>
    <x v="0"/>
  </r>
  <r>
    <x v="0"/>
    <s v="571100"/>
    <s v="PPLETO: TOTAL OPERATING EXPENSE"/>
    <x v="0"/>
    <s v="STORMSL"/>
    <s v="RESTORATION"/>
    <n v="202103"/>
    <n v="786.52"/>
    <x v="5"/>
    <x v="2"/>
    <x v="0"/>
  </r>
  <r>
    <x v="0"/>
    <s v="571100"/>
    <s v="PPLETO: TOTAL OPERATING EXPENSE"/>
    <x v="1"/>
    <s v="STORMSL"/>
    <s v="MAJORFEB21"/>
    <n v="202103"/>
    <n v="7337.71"/>
    <x v="5"/>
    <x v="2"/>
    <x v="1"/>
  </r>
  <r>
    <x v="0"/>
    <s v="571100"/>
    <s v="PPLETO: TOTAL OPERATING EXPENSE"/>
    <x v="1"/>
    <s v="STORMSL"/>
    <s v="RESTORATION"/>
    <n v="202103"/>
    <n v="6370.08"/>
    <x v="5"/>
    <x v="2"/>
    <x v="0"/>
  </r>
  <r>
    <x v="0"/>
    <s v="571100"/>
    <s v="PPLETO: TOTAL OPERATING EXPENSE"/>
    <x v="5"/>
    <s v="STORMSL"/>
    <s v="RESTORATION"/>
    <n v="202103"/>
    <n v="1689.11"/>
    <x v="5"/>
    <x v="2"/>
    <x v="0"/>
  </r>
  <r>
    <x v="0"/>
    <s v="571100"/>
    <s v="PPLETO: TOTAL OPERATING EXPENSE"/>
    <x v="2"/>
    <s v="STORMSL"/>
    <s v="RESTORATION"/>
    <n v="202103"/>
    <n v="199.35"/>
    <x v="5"/>
    <x v="2"/>
    <x v="0"/>
  </r>
  <r>
    <x v="0"/>
    <s v="571100"/>
    <s v="PPLETO: TOTAL OPERATING EXPENSE"/>
    <x v="3"/>
    <s v="STORMSL"/>
    <s v="RESTORATION"/>
    <n v="202103"/>
    <n v="168.63"/>
    <x v="5"/>
    <x v="2"/>
    <x v="0"/>
  </r>
  <r>
    <x v="1"/>
    <s v="571100"/>
    <s v="PPLETO: TOTAL OPERATING EXPENSE"/>
    <x v="0"/>
    <s v="STORMSK"/>
    <s v="BUDGET"/>
    <n v="202103"/>
    <n v="1139.04"/>
    <x v="5"/>
    <x v="2"/>
    <x v="0"/>
  </r>
  <r>
    <x v="1"/>
    <s v="571100"/>
    <s v="PPLETO: TOTAL OPERATING EXPENSE"/>
    <x v="0"/>
    <s v="STORMSK"/>
    <s v="RESTORATION"/>
    <n v="202103"/>
    <n v="1499.16"/>
    <x v="5"/>
    <x v="2"/>
    <x v="0"/>
  </r>
  <r>
    <x v="1"/>
    <s v="571100"/>
    <s v="PPLETO: TOTAL OPERATING EXPENSE"/>
    <x v="4"/>
    <s v="STORMSK"/>
    <s v="BUDGET"/>
    <n v="202103"/>
    <n v="7"/>
    <x v="5"/>
    <x v="2"/>
    <x v="0"/>
  </r>
  <r>
    <x v="1"/>
    <s v="571100"/>
    <s v="PPLETO: TOTAL OPERATING EXPENSE"/>
    <x v="4"/>
    <s v="STORMSK"/>
    <s v="MAJORFEB21"/>
    <n v="202103"/>
    <n v="102.07"/>
    <x v="5"/>
    <x v="2"/>
    <x v="1"/>
  </r>
  <r>
    <x v="1"/>
    <s v="571100"/>
    <s v="PPLETO: TOTAL OPERATING EXPENSE"/>
    <x v="4"/>
    <s v="STORMSK"/>
    <s v="RESTORATION"/>
    <n v="202103"/>
    <n v="101.7"/>
    <x v="5"/>
    <x v="2"/>
    <x v="0"/>
  </r>
  <r>
    <x v="1"/>
    <s v="571100"/>
    <s v="PPLETO: TOTAL OPERATING EXPENSE"/>
    <x v="1"/>
    <s v="STORMSK"/>
    <s v="MAJORFEB21"/>
    <n v="202103"/>
    <n v="141022.45000000001"/>
    <x v="5"/>
    <x v="2"/>
    <x v="1"/>
  </r>
  <r>
    <x v="1"/>
    <s v="571100"/>
    <s v="PPLETO: TOTAL OPERATING EXPENSE"/>
    <x v="1"/>
    <s v="STORMSK"/>
    <s v="RESTORATION"/>
    <n v="202103"/>
    <n v="2768.4"/>
    <x v="5"/>
    <x v="2"/>
    <x v="0"/>
  </r>
  <r>
    <x v="1"/>
    <s v="571100"/>
    <s v="PPLETO: TOTAL OPERATING EXPENSE"/>
    <x v="5"/>
    <s v="STORMSK"/>
    <s v="MAJORFEB21"/>
    <n v="202103"/>
    <n v="0"/>
    <x v="5"/>
    <x v="2"/>
    <x v="1"/>
  </r>
  <r>
    <x v="1"/>
    <s v="571100"/>
    <s v="PPLETO: TOTAL OPERATING EXPENSE"/>
    <x v="2"/>
    <s v="STORMSK"/>
    <s v="BUDGET"/>
    <n v="202103"/>
    <n v="270.85000000000002"/>
    <x v="5"/>
    <x v="2"/>
    <x v="0"/>
  </r>
  <r>
    <x v="1"/>
    <s v="571100"/>
    <s v="PPLETO: TOTAL OPERATING EXPENSE"/>
    <x v="2"/>
    <s v="STORMSK"/>
    <s v="RESTORATION"/>
    <n v="202103"/>
    <n v="156.76"/>
    <x v="5"/>
    <x v="2"/>
    <x v="0"/>
  </r>
  <r>
    <x v="1"/>
    <s v="571100"/>
    <s v="PPLETO: TOTAL OPERATING EXPENSE"/>
    <x v="6"/>
    <s v="STORMSK"/>
    <s v="MAJORFEB21"/>
    <n v="202103"/>
    <n v="-262.24"/>
    <x v="5"/>
    <x v="2"/>
    <x v="1"/>
  </r>
  <r>
    <x v="1"/>
    <s v="571100"/>
    <s v="PPLETO: TOTAL OPERATING EXPENSE"/>
    <x v="3"/>
    <s v="STORMSK"/>
    <s v="BUDGET"/>
    <n v="202103"/>
    <n v="432.5"/>
    <x v="5"/>
    <x v="2"/>
    <x v="0"/>
  </r>
  <r>
    <x v="1"/>
    <s v="571100"/>
    <s v="PPLETO: TOTAL OPERATING EXPENSE"/>
    <x v="3"/>
    <s v="STORMSK"/>
    <s v="RESTORATION"/>
    <n v="202103"/>
    <n v="348.02"/>
    <x v="5"/>
    <x v="2"/>
    <x v="0"/>
  </r>
  <r>
    <x v="1"/>
    <s v="571100"/>
    <s v="PPLETO: TOTAL OPERATING EXPENSE"/>
    <x v="11"/>
    <s v="STORMSK"/>
    <s v="MAJORFEB21"/>
    <n v="202103"/>
    <n v="257.74"/>
    <x v="5"/>
    <x v="2"/>
    <x v="1"/>
  </r>
  <r>
    <x v="1"/>
    <s v="571100"/>
    <s v="PPLETO: TOTAL OPERATING EXPENSE"/>
    <x v="11"/>
    <s v="STORMSK"/>
    <s v="RESTORATION"/>
    <n v="202103"/>
    <n v="254.34"/>
    <x v="5"/>
    <x v="2"/>
    <x v="0"/>
  </r>
  <r>
    <x v="0"/>
    <s v="571100"/>
    <s v="PPLETO: TOTAL OPERATING EXPENSE"/>
    <x v="1"/>
    <s v="STORMSL"/>
    <s v="MAJORFEB21"/>
    <n v="202104"/>
    <n v="0"/>
    <x v="5"/>
    <x v="3"/>
    <x v="1"/>
  </r>
  <r>
    <x v="0"/>
    <s v="571100"/>
    <s v="PPLETO: TOTAL OPERATING EXPENSE"/>
    <x v="1"/>
    <s v="STORMSL"/>
    <s v="RESTORATION"/>
    <n v="202104"/>
    <n v="371.52"/>
    <x v="5"/>
    <x v="3"/>
    <x v="0"/>
  </r>
  <r>
    <x v="1"/>
    <s v="571100"/>
    <s v="PPLETO: TOTAL OPERATING EXPENSE"/>
    <x v="1"/>
    <s v="STORMSK"/>
    <s v="MAJORFEB21"/>
    <n v="202104"/>
    <n v="1643.47"/>
    <x v="5"/>
    <x v="3"/>
    <x v="1"/>
  </r>
  <r>
    <x v="1"/>
    <s v="571100"/>
    <s v="PPLETO: TOTAL OPERATING EXPENSE"/>
    <x v="1"/>
    <s v="STORMSK"/>
    <s v="RESTORATION"/>
    <n v="202104"/>
    <n v="4816.7"/>
    <x v="5"/>
    <x v="3"/>
    <x v="0"/>
  </r>
  <r>
    <x v="1"/>
    <s v="571100"/>
    <s v="PPLETO: TOTAL OPERATING EXPENSE"/>
    <x v="5"/>
    <s v="STORMSK"/>
    <s v="RESTORATION"/>
    <n v="202104"/>
    <n v="895.44"/>
    <x v="5"/>
    <x v="3"/>
    <x v="0"/>
  </r>
  <r>
    <x v="1"/>
    <s v="571100"/>
    <s v="PPLETO: TOTAL OPERATING EXPENSE"/>
    <x v="6"/>
    <s v="STORMSK"/>
    <s v="RESTORATION"/>
    <n v="202104"/>
    <n v="162.5"/>
    <x v="5"/>
    <x v="3"/>
    <x v="0"/>
  </r>
  <r>
    <x v="1"/>
    <s v="571100"/>
    <s v="PPLETO: TOTAL OPERATING EXPENSE"/>
    <x v="0"/>
    <s v="STORMSK"/>
    <s v="MAJORFEB21"/>
    <n v="202105"/>
    <n v="1138.67"/>
    <x v="5"/>
    <x v="4"/>
    <x v="1"/>
  </r>
  <r>
    <x v="1"/>
    <s v="571100"/>
    <s v="PPLETO: TOTAL OPERATING EXPENSE"/>
    <x v="0"/>
    <s v="STORMSK"/>
    <s v="RESTORATION"/>
    <n v="202105"/>
    <n v="129.33000000000001"/>
    <x v="5"/>
    <x v="4"/>
    <x v="0"/>
  </r>
  <r>
    <x v="1"/>
    <s v="571100"/>
    <s v="PPLETO: TOTAL OPERATING EXPENSE"/>
    <x v="1"/>
    <s v="STORMSK"/>
    <s v="MAJORFEB21"/>
    <n v="202105"/>
    <n v="0"/>
    <x v="5"/>
    <x v="4"/>
    <x v="1"/>
  </r>
  <r>
    <x v="1"/>
    <s v="571100"/>
    <s v="PPLETO: TOTAL OPERATING EXPENSE"/>
    <x v="1"/>
    <s v="STORMSK"/>
    <s v="RESTORATION"/>
    <n v="202105"/>
    <n v="12262.37"/>
    <x v="5"/>
    <x v="4"/>
    <x v="0"/>
  </r>
  <r>
    <x v="1"/>
    <s v="571100"/>
    <s v="PPLETO: TOTAL OPERATING EXPENSE"/>
    <x v="5"/>
    <s v="STORMSK"/>
    <s v="RESTORATION"/>
    <n v="202105"/>
    <n v="798.47"/>
    <x v="5"/>
    <x v="4"/>
    <x v="0"/>
  </r>
  <r>
    <x v="1"/>
    <s v="571100"/>
    <s v="PPLETO: TOTAL OPERATING EXPENSE"/>
    <x v="2"/>
    <s v="STORMSK"/>
    <s v="MAJORFEB21"/>
    <n v="202105"/>
    <n v="332.39"/>
    <x v="5"/>
    <x v="4"/>
    <x v="1"/>
  </r>
  <r>
    <x v="1"/>
    <s v="571100"/>
    <s v="PPLETO: TOTAL OPERATING EXPENSE"/>
    <x v="2"/>
    <s v="STORMSK"/>
    <s v="RESTORATION"/>
    <n v="202105"/>
    <n v="34.69"/>
    <x v="5"/>
    <x v="4"/>
    <x v="0"/>
  </r>
  <r>
    <x v="1"/>
    <s v="571100"/>
    <s v="PPLETO: TOTAL OPERATING EXPENSE"/>
    <x v="6"/>
    <s v="STORMSK"/>
    <s v="RESTORATION"/>
    <n v="202105"/>
    <n v="162.5"/>
    <x v="5"/>
    <x v="4"/>
    <x v="0"/>
  </r>
  <r>
    <x v="1"/>
    <s v="571100"/>
    <s v="PPLETO: TOTAL OPERATING EXPENSE"/>
    <x v="3"/>
    <s v="STORMSK"/>
    <s v="MAJORFEB21"/>
    <n v="202105"/>
    <n v="146.43"/>
    <x v="5"/>
    <x v="4"/>
    <x v="1"/>
  </r>
  <r>
    <x v="1"/>
    <s v="571100"/>
    <s v="PPLETO: TOTAL OPERATING EXPENSE"/>
    <x v="3"/>
    <s v="STORMSK"/>
    <s v="RESTORATION"/>
    <n v="202105"/>
    <n v="175.72"/>
    <x v="5"/>
    <x v="4"/>
    <x v="0"/>
  </r>
  <r>
    <x v="1"/>
    <s v="571100"/>
    <s v="PPLETO: TOTAL OPERATING EXPENSE"/>
    <x v="9"/>
    <s v="STORMSK"/>
    <s v="RESTORATION"/>
    <n v="202105"/>
    <n v="9.51"/>
    <x v="5"/>
    <x v="4"/>
    <x v="0"/>
  </r>
  <r>
    <x v="1"/>
    <s v="571100"/>
    <s v="PPLETO: TOTAL OPERATING EXPENSE"/>
    <x v="10"/>
    <s v="STORMSK"/>
    <s v="RESTORATION"/>
    <n v="202105"/>
    <n v="0.28999999999999998"/>
    <x v="5"/>
    <x v="4"/>
    <x v="0"/>
  </r>
  <r>
    <x v="0"/>
    <s v="571100"/>
    <s v="PPLETO: TOTAL OPERATING EXPENSE"/>
    <x v="1"/>
    <s v="STORMSL"/>
    <s v="RESTORATION"/>
    <n v="202106"/>
    <n v="1797.8"/>
    <x v="5"/>
    <x v="5"/>
    <x v="0"/>
  </r>
  <r>
    <x v="1"/>
    <s v="571100"/>
    <s v="PPLETO: TOTAL OPERATING EXPENSE"/>
    <x v="0"/>
    <s v="STORMSK"/>
    <s v="MAJORFEB21"/>
    <n v="202106"/>
    <n v="1897.78"/>
    <x v="5"/>
    <x v="5"/>
    <x v="1"/>
  </r>
  <r>
    <x v="1"/>
    <s v="571100"/>
    <s v="PPLETO: TOTAL OPERATING EXPENSE"/>
    <x v="1"/>
    <s v="STORMSK"/>
    <s v="MAJORFEB21"/>
    <n v="202106"/>
    <n v="0"/>
    <x v="5"/>
    <x v="5"/>
    <x v="1"/>
  </r>
  <r>
    <x v="1"/>
    <s v="571100"/>
    <s v="PPLETO: TOTAL OPERATING EXPENSE"/>
    <x v="1"/>
    <s v="STORMSK"/>
    <s v="RESTORATION"/>
    <n v="202106"/>
    <n v="16245"/>
    <x v="5"/>
    <x v="5"/>
    <x v="0"/>
  </r>
  <r>
    <x v="1"/>
    <s v="571100"/>
    <s v="PPLETO: TOTAL OPERATING EXPENSE"/>
    <x v="5"/>
    <s v="STORMSK"/>
    <s v="RESTORATION"/>
    <n v="202106"/>
    <n v="2088.35"/>
    <x v="5"/>
    <x v="5"/>
    <x v="0"/>
  </r>
  <r>
    <x v="1"/>
    <s v="571100"/>
    <s v="PPLETO: TOTAL OPERATING EXPENSE"/>
    <x v="2"/>
    <s v="STORMSK"/>
    <s v="MAJORFEB21"/>
    <n v="202106"/>
    <n v="554"/>
    <x v="5"/>
    <x v="5"/>
    <x v="1"/>
  </r>
  <r>
    <x v="1"/>
    <s v="571100"/>
    <s v="PPLETO: TOTAL OPERATING EXPENSE"/>
    <x v="6"/>
    <s v="STORMSK"/>
    <s v="RESTORATION"/>
    <n v="202106"/>
    <n v="425"/>
    <x v="5"/>
    <x v="5"/>
    <x v="0"/>
  </r>
  <r>
    <x v="1"/>
    <s v="571100"/>
    <s v="PPLETO: TOTAL OPERATING EXPENSE"/>
    <x v="3"/>
    <s v="STORMSK"/>
    <s v="MAJORFEB21"/>
    <n v="202106"/>
    <n v="192.05"/>
    <x v="5"/>
    <x v="5"/>
    <x v="1"/>
  </r>
  <r>
    <x v="0"/>
    <s v="571100"/>
    <s v="PPLETO: TOTAL OPERATING EXPENSE"/>
    <x v="1"/>
    <s v="STORMSL"/>
    <s v="RESTORATION"/>
    <n v="202107"/>
    <n v="0"/>
    <x v="5"/>
    <x v="6"/>
    <x v="0"/>
  </r>
  <r>
    <x v="1"/>
    <s v="571100"/>
    <s v="PPLETO: TOTAL OPERATING EXPENSE"/>
    <x v="0"/>
    <s v="STORMSK"/>
    <s v="RESTORATION"/>
    <n v="202107"/>
    <n v="657.03"/>
    <x v="5"/>
    <x v="6"/>
    <x v="0"/>
  </r>
  <r>
    <x v="1"/>
    <s v="571100"/>
    <s v="PPLETO: TOTAL OPERATING EXPENSE"/>
    <x v="1"/>
    <s v="STORMSK"/>
    <s v="MAJORFEB21"/>
    <n v="202107"/>
    <n v="0"/>
    <x v="5"/>
    <x v="6"/>
    <x v="1"/>
  </r>
  <r>
    <x v="1"/>
    <s v="571100"/>
    <s v="PPLETO: TOTAL OPERATING EXPENSE"/>
    <x v="1"/>
    <s v="STORMSK"/>
    <s v="RESTORATION"/>
    <n v="202107"/>
    <n v="1183.3"/>
    <x v="5"/>
    <x v="6"/>
    <x v="0"/>
  </r>
  <r>
    <x v="1"/>
    <s v="571100"/>
    <s v="PPLETO: TOTAL OPERATING EXPENSE"/>
    <x v="5"/>
    <s v="STORMSK"/>
    <s v="RESTORATION"/>
    <n v="202107"/>
    <n v="2318.8000000000002"/>
    <x v="5"/>
    <x v="6"/>
    <x v="0"/>
  </r>
  <r>
    <x v="1"/>
    <s v="571100"/>
    <s v="PPLETO: TOTAL OPERATING EXPENSE"/>
    <x v="2"/>
    <s v="STORMSK"/>
    <s v="RESTORATION"/>
    <n v="202107"/>
    <n v="88.13"/>
    <x v="5"/>
    <x v="6"/>
    <x v="0"/>
  </r>
  <r>
    <x v="1"/>
    <s v="571100"/>
    <s v="PPLETO: TOTAL OPERATING EXPENSE"/>
    <x v="6"/>
    <s v="STORMSK"/>
    <s v="RESTORATION"/>
    <n v="202107"/>
    <n v="437.5"/>
    <x v="5"/>
    <x v="6"/>
    <x v="0"/>
  </r>
  <r>
    <x v="1"/>
    <s v="571100"/>
    <s v="PPLETO: TOTAL OPERATING EXPENSE"/>
    <x v="3"/>
    <s v="STORMSK"/>
    <s v="RESTORATION"/>
    <n v="202107"/>
    <n v="535.72"/>
    <x v="5"/>
    <x v="6"/>
    <x v="0"/>
  </r>
  <r>
    <x v="1"/>
    <s v="571100"/>
    <s v="PPLETO: TOTAL OPERATING EXPENSE"/>
    <x v="0"/>
    <s v="STORMSK"/>
    <s v="RESTORATION"/>
    <n v="202108"/>
    <n v="1156.82"/>
    <x v="5"/>
    <x v="7"/>
    <x v="0"/>
  </r>
  <r>
    <x v="1"/>
    <s v="571100"/>
    <s v="PPLETO: TOTAL OPERATING EXPENSE"/>
    <x v="4"/>
    <s v="STORMSK"/>
    <s v="RESTORATION"/>
    <n v="202108"/>
    <n v="14"/>
    <x v="5"/>
    <x v="7"/>
    <x v="0"/>
  </r>
  <r>
    <x v="1"/>
    <s v="571100"/>
    <s v="PPLETO: TOTAL OPERATING EXPENSE"/>
    <x v="1"/>
    <s v="STORMSK"/>
    <s v="MAJORFEB21"/>
    <n v="202108"/>
    <n v="-16932.79"/>
    <x v="5"/>
    <x v="7"/>
    <x v="1"/>
  </r>
  <r>
    <x v="1"/>
    <s v="571100"/>
    <s v="PPLETO: TOTAL OPERATING EXPENSE"/>
    <x v="1"/>
    <s v="STORMSK"/>
    <s v="RESTORATION"/>
    <n v="202108"/>
    <n v="43812.43"/>
    <x v="5"/>
    <x v="7"/>
    <x v="0"/>
  </r>
  <r>
    <x v="1"/>
    <s v="571100"/>
    <s v="PPLETO: TOTAL OPERATING EXPENSE"/>
    <x v="5"/>
    <s v="STORMSK"/>
    <s v="RESTORATION"/>
    <n v="202108"/>
    <n v="859.91"/>
    <x v="5"/>
    <x v="7"/>
    <x v="0"/>
  </r>
  <r>
    <x v="1"/>
    <s v="571100"/>
    <s v="PPLETO: TOTAL OPERATING EXPENSE"/>
    <x v="2"/>
    <s v="STORMSK"/>
    <s v="RESTORATION"/>
    <n v="202108"/>
    <n v="113.13"/>
    <x v="5"/>
    <x v="7"/>
    <x v="0"/>
  </r>
  <r>
    <x v="1"/>
    <s v="571100"/>
    <s v="PPLETO: TOTAL OPERATING EXPENSE"/>
    <x v="6"/>
    <s v="STORMSK"/>
    <s v="RESTORATION"/>
    <n v="202108"/>
    <n v="112.86"/>
    <x v="5"/>
    <x v="7"/>
    <x v="0"/>
  </r>
  <r>
    <x v="1"/>
    <s v="571100"/>
    <s v="PPLETO: TOTAL OPERATING EXPENSE"/>
    <x v="3"/>
    <s v="STORMSK"/>
    <s v="RESTORATION"/>
    <n v="202108"/>
    <n v="525.04"/>
    <x v="5"/>
    <x v="7"/>
    <x v="0"/>
  </r>
  <r>
    <x v="1"/>
    <s v="571100"/>
    <s v="PPLETO: TOTAL OPERATING EXPENSE"/>
    <x v="0"/>
    <s v="STORMSK"/>
    <s v="RESTORATION"/>
    <n v="202109"/>
    <n v="386.14"/>
    <x v="5"/>
    <x v="8"/>
    <x v="0"/>
  </r>
  <r>
    <x v="1"/>
    <s v="571100"/>
    <s v="PPLETO: TOTAL OPERATING EXPENSE"/>
    <x v="4"/>
    <s v="STORMSK"/>
    <s v="BUDGET"/>
    <n v="202109"/>
    <n v="17.739999999999998"/>
    <x v="5"/>
    <x v="8"/>
    <x v="0"/>
  </r>
  <r>
    <x v="1"/>
    <s v="571100"/>
    <s v="PPLETO: TOTAL OPERATING EXPENSE"/>
    <x v="4"/>
    <s v="STORMSK"/>
    <s v="RESTORATION"/>
    <n v="202109"/>
    <n v="7"/>
    <x v="5"/>
    <x v="8"/>
    <x v="0"/>
  </r>
  <r>
    <x v="1"/>
    <s v="571100"/>
    <s v="PPLETO: TOTAL OPERATING EXPENSE"/>
    <x v="1"/>
    <s v="STORMSK"/>
    <s v="MAJORFEB21"/>
    <n v="202109"/>
    <n v="0"/>
    <x v="5"/>
    <x v="8"/>
    <x v="1"/>
  </r>
  <r>
    <x v="1"/>
    <s v="571100"/>
    <s v="PPLETO: TOTAL OPERATING EXPENSE"/>
    <x v="1"/>
    <s v="STORMSK"/>
    <s v="RESTORATION"/>
    <n v="202109"/>
    <n v="20921.88"/>
    <x v="5"/>
    <x v="8"/>
    <x v="0"/>
  </r>
  <r>
    <x v="1"/>
    <s v="571100"/>
    <s v="PPLETO: TOTAL OPERATING EXPENSE"/>
    <x v="5"/>
    <s v="STORMSK"/>
    <s v="RESTORATION"/>
    <n v="202109"/>
    <n v="-645.95000000000005"/>
    <x v="5"/>
    <x v="8"/>
    <x v="0"/>
  </r>
  <r>
    <x v="1"/>
    <s v="571100"/>
    <s v="PPLETO: TOTAL OPERATING EXPENSE"/>
    <x v="2"/>
    <s v="STORMSK"/>
    <s v="RESTORATION"/>
    <n v="202109"/>
    <n v="48.52"/>
    <x v="5"/>
    <x v="8"/>
    <x v="0"/>
  </r>
  <r>
    <x v="1"/>
    <s v="571100"/>
    <s v="PPLETO: TOTAL OPERATING EXPENSE"/>
    <x v="6"/>
    <s v="STORMSK"/>
    <s v="RESTORATION"/>
    <n v="202109"/>
    <n v="-150.36000000000001"/>
    <x v="5"/>
    <x v="8"/>
    <x v="0"/>
  </r>
  <r>
    <x v="1"/>
    <s v="571100"/>
    <s v="PPLETO: TOTAL OPERATING EXPENSE"/>
    <x v="3"/>
    <s v="STORMSK"/>
    <s v="RESTORATION"/>
    <n v="202109"/>
    <n v="193.69"/>
    <x v="5"/>
    <x v="8"/>
    <x v="0"/>
  </r>
  <r>
    <x v="0"/>
    <s v="571100"/>
    <s v="PPLETO: TOTAL OPERATING EXPENSE"/>
    <x v="0"/>
    <s v="STORMSL"/>
    <s v="RESTORATION"/>
    <n v="202110"/>
    <n v="819.44"/>
    <x v="5"/>
    <x v="9"/>
    <x v="0"/>
  </r>
  <r>
    <x v="0"/>
    <s v="571100"/>
    <s v="PPLETO: TOTAL OPERATING EXPENSE"/>
    <x v="1"/>
    <s v="STORMSL"/>
    <s v="RESTORATION"/>
    <n v="202110"/>
    <n v="30356.1"/>
    <x v="5"/>
    <x v="9"/>
    <x v="0"/>
  </r>
  <r>
    <x v="0"/>
    <s v="571100"/>
    <s v="PPLETO: TOTAL OPERATING EXPENSE"/>
    <x v="2"/>
    <s v="STORMSL"/>
    <s v="RESTORATION"/>
    <n v="202110"/>
    <n v="239.21"/>
    <x v="5"/>
    <x v="9"/>
    <x v="0"/>
  </r>
  <r>
    <x v="0"/>
    <s v="571100"/>
    <s v="PPLETO: TOTAL OPERATING EXPENSE"/>
    <x v="3"/>
    <s v="STORMSL"/>
    <s v="RESTORATION"/>
    <n v="202110"/>
    <n v="87.95"/>
    <x v="5"/>
    <x v="9"/>
    <x v="0"/>
  </r>
  <r>
    <x v="0"/>
    <s v="571100"/>
    <s v="PPLETO: TOTAL OPERATING EXPENSE"/>
    <x v="9"/>
    <s v="STORMSL"/>
    <s v="RESTORATION"/>
    <n v="202110"/>
    <n v="196.05"/>
    <x v="5"/>
    <x v="9"/>
    <x v="0"/>
  </r>
  <r>
    <x v="0"/>
    <s v="571100"/>
    <s v="PPLETO: TOTAL OPERATING EXPENSE"/>
    <x v="10"/>
    <s v="STORMSL"/>
    <s v="RESTORATION"/>
    <n v="202110"/>
    <n v="5.88"/>
    <x v="5"/>
    <x v="9"/>
    <x v="0"/>
  </r>
  <r>
    <x v="1"/>
    <s v="571100"/>
    <s v="PPLETO: TOTAL OPERATING EXPENSE"/>
    <x v="0"/>
    <s v="STORMSK"/>
    <s v="BUDGET"/>
    <n v="202110"/>
    <n v="110.7"/>
    <x v="5"/>
    <x v="9"/>
    <x v="0"/>
  </r>
  <r>
    <x v="1"/>
    <s v="571100"/>
    <s v="PPLETO: TOTAL OPERATING EXPENSE"/>
    <x v="1"/>
    <s v="STORMSK"/>
    <s v="RESTORATION"/>
    <n v="202110"/>
    <n v="1997.24"/>
    <x v="5"/>
    <x v="9"/>
    <x v="0"/>
  </r>
  <r>
    <x v="1"/>
    <s v="571100"/>
    <s v="PPLETO: TOTAL OPERATING EXPENSE"/>
    <x v="2"/>
    <s v="STORMSK"/>
    <s v="BUDGET"/>
    <n v="202110"/>
    <n v="29.73"/>
    <x v="5"/>
    <x v="9"/>
    <x v="0"/>
  </r>
  <r>
    <x v="1"/>
    <s v="571100"/>
    <s v="PPLETO: TOTAL OPERATING EXPENSE"/>
    <x v="3"/>
    <s v="STORMSK"/>
    <s v="BUDGET"/>
    <n v="202110"/>
    <n v="56.51"/>
    <x v="5"/>
    <x v="9"/>
    <x v="0"/>
  </r>
  <r>
    <x v="0"/>
    <s v="571100"/>
    <s v="PPLETO: TOTAL OPERATING EXPENSE"/>
    <x v="1"/>
    <s v="STORMSL"/>
    <s v="RESTORATION"/>
    <n v="202111"/>
    <n v="1894.41"/>
    <x v="5"/>
    <x v="10"/>
    <x v="0"/>
  </r>
  <r>
    <x v="1"/>
    <s v="571100"/>
    <s v="PPLETO: TOTAL OPERATING EXPENSE"/>
    <x v="0"/>
    <s v="STORMSK"/>
    <s v="RESTORATION"/>
    <n v="202111"/>
    <n v="176.53"/>
    <x v="5"/>
    <x v="10"/>
    <x v="0"/>
  </r>
  <r>
    <x v="1"/>
    <s v="571100"/>
    <s v="PPLETO: TOTAL OPERATING EXPENSE"/>
    <x v="4"/>
    <s v="STORMSK"/>
    <s v="RESTORATION"/>
    <n v="202111"/>
    <n v="0"/>
    <x v="5"/>
    <x v="10"/>
    <x v="0"/>
  </r>
  <r>
    <x v="1"/>
    <s v="571100"/>
    <s v="PPLETO: TOTAL OPERATING EXPENSE"/>
    <x v="1"/>
    <s v="STORMSK"/>
    <s v="RESTORATION"/>
    <n v="202111"/>
    <n v="-500"/>
    <x v="5"/>
    <x v="10"/>
    <x v="0"/>
  </r>
  <r>
    <x v="1"/>
    <s v="571100"/>
    <s v="PPLETO: TOTAL OPERATING EXPENSE"/>
    <x v="5"/>
    <s v="STORMSK"/>
    <s v="RESTORATION"/>
    <n v="202111"/>
    <n v="4176.6899999999996"/>
    <x v="5"/>
    <x v="10"/>
    <x v="0"/>
  </r>
  <r>
    <x v="1"/>
    <s v="571100"/>
    <s v="PPLETO: TOTAL OPERATING EXPENSE"/>
    <x v="2"/>
    <s v="STORMSK"/>
    <s v="RESTORATION"/>
    <n v="202111"/>
    <n v="36.42"/>
    <x v="5"/>
    <x v="10"/>
    <x v="0"/>
  </r>
  <r>
    <x v="1"/>
    <s v="571100"/>
    <s v="PPLETO: TOTAL OPERATING EXPENSE"/>
    <x v="6"/>
    <s v="STORMSK"/>
    <s v="RESTORATION"/>
    <n v="202111"/>
    <n v="850"/>
    <x v="5"/>
    <x v="10"/>
    <x v="0"/>
  </r>
  <r>
    <x v="1"/>
    <s v="571100"/>
    <s v="PPLETO: TOTAL OPERATING EXPENSE"/>
    <x v="3"/>
    <s v="STORMSK"/>
    <s v="RESTORATION"/>
    <n v="202111"/>
    <n v="82.82"/>
    <x v="5"/>
    <x v="10"/>
    <x v="0"/>
  </r>
  <r>
    <x v="0"/>
    <s v="571100"/>
    <s v="PPLETO: TOTAL OPERATING EXPENSE"/>
    <x v="8"/>
    <s v="STORMSL"/>
    <s v="MAJORDEC21"/>
    <n v="202112"/>
    <n v="37.119999999999997"/>
    <x v="5"/>
    <x v="11"/>
    <x v="1"/>
  </r>
  <r>
    <x v="0"/>
    <s v="571100"/>
    <s v="PPLETO: TOTAL OPERATING EXPENSE"/>
    <x v="1"/>
    <s v="STORMSL"/>
    <s v="MAJORDEC21"/>
    <n v="202112"/>
    <n v="5777.95"/>
    <x v="5"/>
    <x v="11"/>
    <x v="1"/>
  </r>
  <r>
    <x v="0"/>
    <s v="571100"/>
    <s v="PPLETO: TOTAL OPERATING EXPENSE"/>
    <x v="5"/>
    <s v="STORMSL"/>
    <s v="MAJORDEC21"/>
    <n v="202112"/>
    <n v="588.95000000000005"/>
    <x v="5"/>
    <x v="11"/>
    <x v="1"/>
  </r>
  <r>
    <x v="1"/>
    <s v="571100"/>
    <s v="PPLETO: TOTAL OPERATING EXPENSE"/>
    <x v="0"/>
    <s v="STORMSK"/>
    <s v="RESTORATION"/>
    <n v="202112"/>
    <n v="271.86"/>
    <x v="5"/>
    <x v="11"/>
    <x v="0"/>
  </r>
  <r>
    <x v="1"/>
    <s v="571100"/>
    <s v="PPLETO: TOTAL OPERATING EXPENSE"/>
    <x v="1"/>
    <s v="STORMSK"/>
    <s v="RESTORATION"/>
    <n v="202112"/>
    <n v="28737.16"/>
    <x v="5"/>
    <x v="11"/>
    <x v="0"/>
  </r>
  <r>
    <x v="1"/>
    <s v="571100"/>
    <s v="PPLETO: TOTAL OPERATING EXPENSE"/>
    <x v="5"/>
    <s v="STORMSK"/>
    <s v="MAJORDEC21"/>
    <n v="202112"/>
    <n v="1480"/>
    <x v="5"/>
    <x v="11"/>
    <x v="1"/>
  </r>
  <r>
    <x v="1"/>
    <s v="571100"/>
    <s v="PPLETO: TOTAL OPERATING EXPENSE"/>
    <x v="5"/>
    <s v="STORMSK"/>
    <s v="RESTORATION"/>
    <n v="202112"/>
    <n v="61.42"/>
    <x v="5"/>
    <x v="11"/>
    <x v="0"/>
  </r>
  <r>
    <x v="1"/>
    <s v="571100"/>
    <s v="PPLETO: TOTAL OPERATING EXPENSE"/>
    <x v="2"/>
    <s v="STORMSK"/>
    <s v="RESTORATION"/>
    <n v="202112"/>
    <n v="192.89"/>
    <x v="5"/>
    <x v="11"/>
    <x v="0"/>
  </r>
  <r>
    <x v="1"/>
    <s v="571100"/>
    <s v="PPLETO: TOTAL OPERATING EXPENSE"/>
    <x v="6"/>
    <s v="STORMSK"/>
    <s v="RESTORATION"/>
    <n v="202112"/>
    <n v="12.5"/>
    <x v="5"/>
    <x v="11"/>
    <x v="0"/>
  </r>
  <r>
    <x v="1"/>
    <s v="571100"/>
    <s v="PPLETO: TOTAL OPERATING EXPENSE"/>
    <x v="3"/>
    <s v="STORMSK"/>
    <s v="RESTORATION"/>
    <n v="202112"/>
    <n v="137.26"/>
    <x v="5"/>
    <x v="11"/>
    <x v="0"/>
  </r>
  <r>
    <x v="1"/>
    <s v="571100"/>
    <s v="PPLETO: TOTAL OPERATING EXPENSE"/>
    <x v="9"/>
    <s v="STORMSK"/>
    <s v="MAJORDEC21"/>
    <n v="202112"/>
    <n v="98251.11"/>
    <x v="5"/>
    <x v="11"/>
    <x v="1"/>
  </r>
  <r>
    <x v="1"/>
    <s v="571100"/>
    <s v="PPLETO: TOTAL OPERATING EXPENSE"/>
    <x v="10"/>
    <s v="STORMSK"/>
    <s v="MAJORDEC21"/>
    <n v="202112"/>
    <n v="2751.03"/>
    <x v="5"/>
    <x v="11"/>
    <x v="1"/>
  </r>
  <r>
    <x v="0"/>
    <s v="571100"/>
    <s v="PPLETO: TOTAL OPERATING EXPENSE"/>
    <x v="8"/>
    <s v="STORMSL"/>
    <s v="MAJORDEC21"/>
    <n v="202201"/>
    <n v="-37.119999999999997"/>
    <x v="6"/>
    <x v="0"/>
    <x v="1"/>
  </r>
  <r>
    <x v="0"/>
    <s v="571100"/>
    <s v="PPLETO: TOTAL OPERATING EXPENSE"/>
    <x v="1"/>
    <s v="STORMSL"/>
    <s v="MAJORDEC21"/>
    <n v="202201"/>
    <n v="-4495.05"/>
    <x v="6"/>
    <x v="0"/>
    <x v="1"/>
  </r>
  <r>
    <x v="0"/>
    <s v="571100"/>
    <s v="PPLETO: TOTAL OPERATING EXPENSE"/>
    <x v="5"/>
    <s v="STORMSL"/>
    <s v="MAJORDEC21"/>
    <n v="202201"/>
    <n v="-411.25"/>
    <x v="6"/>
    <x v="0"/>
    <x v="1"/>
  </r>
  <r>
    <x v="1"/>
    <s v="571100"/>
    <s v="PPLETO: TOTAL OPERATING EXPENSE"/>
    <x v="4"/>
    <s v="STORMSK"/>
    <s v="MAJORDEC21"/>
    <n v="202201"/>
    <n v="32.39"/>
    <x v="6"/>
    <x v="0"/>
    <x v="1"/>
  </r>
  <r>
    <x v="1"/>
    <s v="571100"/>
    <s v="PPLETO: TOTAL OPERATING EXPENSE"/>
    <x v="1"/>
    <s v="STORMSK"/>
    <s v="RESTORATION"/>
    <n v="202201"/>
    <n v="0"/>
    <x v="6"/>
    <x v="0"/>
    <x v="0"/>
  </r>
  <r>
    <x v="1"/>
    <s v="571100"/>
    <s v="PPLETO: TOTAL OPERATING EXPENSE"/>
    <x v="5"/>
    <s v="STORMSK"/>
    <s v="MAJORDEC21"/>
    <n v="202201"/>
    <n v="-1480"/>
    <x v="6"/>
    <x v="0"/>
    <x v="1"/>
  </r>
  <r>
    <x v="1"/>
    <s v="571100"/>
    <s v="PPLETO: TOTAL OPERATING EXPENSE"/>
    <x v="5"/>
    <s v="STORMSK"/>
    <s v="RESTORATION"/>
    <n v="202201"/>
    <n v="2149.77"/>
    <x v="6"/>
    <x v="0"/>
    <x v="0"/>
  </r>
  <r>
    <x v="1"/>
    <s v="571100"/>
    <s v="PPLETO: TOTAL OPERATING EXPENSE"/>
    <x v="6"/>
    <s v="STORMSK"/>
    <s v="MAJORDEC21"/>
    <n v="202201"/>
    <n v="292.49"/>
    <x v="6"/>
    <x v="0"/>
    <x v="1"/>
  </r>
  <r>
    <x v="1"/>
    <s v="571100"/>
    <s v="PPLETO: TOTAL OPERATING EXPENSE"/>
    <x v="6"/>
    <s v="STORMSK"/>
    <s v="RESTORATION"/>
    <n v="202201"/>
    <n v="437.5"/>
    <x v="6"/>
    <x v="0"/>
    <x v="0"/>
  </r>
  <r>
    <x v="1"/>
    <s v="571100"/>
    <s v="PPLETO: TOTAL OPERATING EXPENSE"/>
    <x v="11"/>
    <s v="STORMSK"/>
    <s v="MAJORDEC21"/>
    <n v="202201"/>
    <n v="14.99"/>
    <x v="6"/>
    <x v="0"/>
    <x v="1"/>
  </r>
  <r>
    <x v="1"/>
    <s v="571100"/>
    <s v="PPLETO: TOTAL OPERATING EXPENSE"/>
    <x v="0"/>
    <s v="STORMSK"/>
    <s v="RESTORATION"/>
    <n v="202202"/>
    <n v="1315.02"/>
    <x v="6"/>
    <x v="1"/>
    <x v="0"/>
  </r>
  <r>
    <x v="1"/>
    <s v="571100"/>
    <s v="PPLETO: TOTAL OPERATING EXPENSE"/>
    <x v="1"/>
    <s v="STORMSK"/>
    <s v="RESTORATION"/>
    <n v="202202"/>
    <n v="188221.81"/>
    <x v="6"/>
    <x v="1"/>
    <x v="0"/>
  </r>
  <r>
    <x v="1"/>
    <s v="571100"/>
    <s v="PPLETO: TOTAL OPERATING EXPENSE"/>
    <x v="5"/>
    <s v="STORMSK"/>
    <s v="RESTORATION"/>
    <n v="202202"/>
    <n v="0"/>
    <x v="6"/>
    <x v="1"/>
    <x v="0"/>
  </r>
  <r>
    <x v="1"/>
    <s v="571100"/>
    <s v="PPLETO: TOTAL OPERATING EXPENSE"/>
    <x v="2"/>
    <s v="STORMSK"/>
    <s v="RESTORATION"/>
    <n v="202202"/>
    <n v="295.61"/>
    <x v="6"/>
    <x v="1"/>
    <x v="0"/>
  </r>
  <r>
    <x v="1"/>
    <s v="571100"/>
    <s v="PPLETO: TOTAL OPERATING EXPENSE"/>
    <x v="6"/>
    <s v="STORMSK"/>
    <s v="RESTORATION"/>
    <n v="202202"/>
    <n v="0"/>
    <x v="6"/>
    <x v="1"/>
    <x v="0"/>
  </r>
  <r>
    <x v="1"/>
    <s v="571100"/>
    <s v="PPLETO: TOTAL OPERATING EXPENSE"/>
    <x v="12"/>
    <s v="STORMSK"/>
    <s v="RESTORATION"/>
    <n v="202202"/>
    <n v="850"/>
    <x v="6"/>
    <x v="1"/>
    <x v="0"/>
  </r>
  <r>
    <x v="1"/>
    <s v="571100"/>
    <s v="PPLETO: TOTAL OPERATING EXPENSE"/>
    <x v="3"/>
    <s v="STORMSK"/>
    <s v="RESTORATION"/>
    <n v="202202"/>
    <n v="319.82"/>
    <x v="6"/>
    <x v="1"/>
    <x v="0"/>
  </r>
  <r>
    <x v="1"/>
    <s v="571100"/>
    <s v="PPLETO: TOTAL OPERATING EXPENSE"/>
    <x v="11"/>
    <s v="STORMSK"/>
    <s v="RESTORATION"/>
    <n v="202202"/>
    <n v="13.44"/>
    <x v="6"/>
    <x v="1"/>
    <x v="0"/>
  </r>
  <r>
    <x v="1"/>
    <s v="571100"/>
    <s v="PPLETO: TOTAL OPERATING EXPENSE"/>
    <x v="9"/>
    <s v="STORMSK"/>
    <s v="MAJORDEC21"/>
    <n v="202202"/>
    <n v="5895.06"/>
    <x v="6"/>
    <x v="1"/>
    <x v="1"/>
  </r>
  <r>
    <x v="1"/>
    <s v="571100"/>
    <s v="PPLETO: TOTAL OPERATING EXPENSE"/>
    <x v="10"/>
    <s v="STORMSK"/>
    <s v="MAJORDEC21"/>
    <n v="202202"/>
    <n v="165.08"/>
    <x v="6"/>
    <x v="1"/>
    <x v="1"/>
  </r>
  <r>
    <x v="0"/>
    <s v="571100"/>
    <s v="PPLETO: TOTAL OPERATING EXPENSE"/>
    <x v="0"/>
    <s v="STORMSL"/>
    <s v="RESTORATION"/>
    <n v="202203"/>
    <n v="422.01"/>
    <x v="6"/>
    <x v="2"/>
    <x v="0"/>
  </r>
  <r>
    <x v="0"/>
    <s v="571100"/>
    <s v="PPLETO: TOTAL OPERATING EXPENSE"/>
    <x v="1"/>
    <s v="STORMSL"/>
    <s v="RESTORATION"/>
    <n v="202203"/>
    <n v="21385.88"/>
    <x v="6"/>
    <x v="2"/>
    <x v="0"/>
  </r>
  <r>
    <x v="0"/>
    <s v="571100"/>
    <s v="PPLETO: TOTAL OPERATING EXPENSE"/>
    <x v="2"/>
    <s v="STORMSL"/>
    <s v="RESTORATION"/>
    <n v="202203"/>
    <n v="126.27"/>
    <x v="6"/>
    <x v="2"/>
    <x v="0"/>
  </r>
  <r>
    <x v="0"/>
    <s v="571100"/>
    <s v="PPLETO: TOTAL OPERATING EXPENSE"/>
    <x v="3"/>
    <s v="STORMSL"/>
    <s v="RESTORATION"/>
    <n v="202203"/>
    <n v="78.31"/>
    <x v="6"/>
    <x v="2"/>
    <x v="0"/>
  </r>
  <r>
    <x v="0"/>
    <s v="571100"/>
    <s v="PPLETO: TOTAL OPERATING EXPENSE"/>
    <x v="9"/>
    <s v="STORMSL"/>
    <s v="RESTORATION"/>
    <n v="202203"/>
    <n v="489.79"/>
    <x v="6"/>
    <x v="2"/>
    <x v="0"/>
  </r>
  <r>
    <x v="0"/>
    <s v="571100"/>
    <s v="PPLETO: TOTAL OPERATING EXPENSE"/>
    <x v="10"/>
    <s v="STORMSL"/>
    <s v="RESTORATION"/>
    <n v="202203"/>
    <n v="14.69"/>
    <x v="6"/>
    <x v="2"/>
    <x v="0"/>
  </r>
  <r>
    <x v="1"/>
    <s v="571100"/>
    <s v="PPLETO: TOTAL OPERATING EXPENSE"/>
    <x v="0"/>
    <s v="STORMSK"/>
    <s v="RESTORATION"/>
    <n v="202203"/>
    <n v="0"/>
    <x v="6"/>
    <x v="2"/>
    <x v="0"/>
  </r>
  <r>
    <x v="1"/>
    <s v="571100"/>
    <s v="PPLETO: TOTAL OPERATING EXPENSE"/>
    <x v="1"/>
    <s v="STORMSK"/>
    <s v="RESTORATION"/>
    <n v="202203"/>
    <n v="19952.32"/>
    <x v="6"/>
    <x v="2"/>
    <x v="0"/>
  </r>
  <r>
    <x v="1"/>
    <s v="571100"/>
    <s v="PPLETO: TOTAL OPERATING EXPENSE"/>
    <x v="5"/>
    <s v="STORMSK"/>
    <s v="RESTORATION"/>
    <n v="202203"/>
    <n v="9590"/>
    <x v="6"/>
    <x v="2"/>
    <x v="0"/>
  </r>
  <r>
    <x v="1"/>
    <s v="571100"/>
    <s v="PPLETO: TOTAL OPERATING EXPENSE"/>
    <x v="2"/>
    <s v="STORMSK"/>
    <s v="RESTORATION"/>
    <n v="202203"/>
    <n v="0"/>
    <x v="6"/>
    <x v="2"/>
    <x v="0"/>
  </r>
  <r>
    <x v="0"/>
    <s v="571100"/>
    <s v="PPLETO: TOTAL OPERATING EXPENSE"/>
    <x v="0"/>
    <s v="STORMSL"/>
    <s v="RESTORATION"/>
    <n v="202204"/>
    <n v="422.01"/>
    <x v="6"/>
    <x v="3"/>
    <x v="0"/>
  </r>
  <r>
    <x v="0"/>
    <s v="571100"/>
    <s v="PPLETO: TOTAL OPERATING EXPENSE"/>
    <x v="1"/>
    <s v="STORMSL"/>
    <s v="RESTORATION"/>
    <n v="202204"/>
    <n v="3777.89"/>
    <x v="6"/>
    <x v="3"/>
    <x v="0"/>
  </r>
  <r>
    <x v="0"/>
    <s v="571100"/>
    <s v="PPLETO: TOTAL OPERATING EXPENSE"/>
    <x v="2"/>
    <s v="STORMSL"/>
    <s v="RESTORATION"/>
    <n v="202204"/>
    <n v="126.27"/>
    <x v="6"/>
    <x v="3"/>
    <x v="0"/>
  </r>
  <r>
    <x v="0"/>
    <s v="571100"/>
    <s v="PPLETO: TOTAL OPERATING EXPENSE"/>
    <x v="3"/>
    <s v="STORMSL"/>
    <s v="RESTORATION"/>
    <n v="202204"/>
    <n v="99.94"/>
    <x v="6"/>
    <x v="3"/>
    <x v="0"/>
  </r>
  <r>
    <x v="1"/>
    <s v="571100"/>
    <s v="PPLETO: TOTAL OPERATING EXPENSE"/>
    <x v="0"/>
    <s v="STORMSK"/>
    <s v="RESTORATION"/>
    <n v="202204"/>
    <n v="446.37"/>
    <x v="6"/>
    <x v="3"/>
    <x v="0"/>
  </r>
  <r>
    <x v="1"/>
    <s v="571100"/>
    <s v="PPLETO: TOTAL OPERATING EXPENSE"/>
    <x v="1"/>
    <s v="STORMSK"/>
    <s v="RESTORATION"/>
    <n v="202204"/>
    <n v="19268.18"/>
    <x v="6"/>
    <x v="3"/>
    <x v="0"/>
  </r>
  <r>
    <x v="1"/>
    <s v="571100"/>
    <s v="PPLETO: TOTAL OPERATING EXPENSE"/>
    <x v="5"/>
    <s v="STORMSK"/>
    <s v="RESTORATION"/>
    <n v="202204"/>
    <n v="561.6"/>
    <x v="6"/>
    <x v="3"/>
    <x v="0"/>
  </r>
  <r>
    <x v="1"/>
    <s v="571100"/>
    <s v="PPLETO: TOTAL OPERATING EXPENSE"/>
    <x v="2"/>
    <s v="STORMSK"/>
    <s v="RESTORATION"/>
    <n v="202204"/>
    <n v="133.54"/>
    <x v="6"/>
    <x v="3"/>
    <x v="0"/>
  </r>
  <r>
    <x v="1"/>
    <s v="571100"/>
    <s v="PPLETO: TOTAL OPERATING EXPENSE"/>
    <x v="6"/>
    <s v="STORMSK"/>
    <s v="RESTORATION"/>
    <n v="202204"/>
    <n v="137.5"/>
    <x v="6"/>
    <x v="3"/>
    <x v="0"/>
  </r>
  <r>
    <x v="1"/>
    <s v="571100"/>
    <s v="PPLETO: TOTAL OPERATING EXPENSE"/>
    <x v="3"/>
    <s v="STORMSK"/>
    <s v="RESTORATION"/>
    <n v="202204"/>
    <n v="74.92"/>
    <x v="6"/>
    <x v="3"/>
    <x v="0"/>
  </r>
  <r>
    <x v="0"/>
    <s v="571100"/>
    <s v="PPLETO: TOTAL OPERATING EXPENSE"/>
    <x v="0"/>
    <s v="STORMSL"/>
    <s v="RESTORATION"/>
    <n v="202205"/>
    <n v="316.10000000000002"/>
    <x v="6"/>
    <x v="4"/>
    <x v="0"/>
  </r>
  <r>
    <x v="0"/>
    <s v="571100"/>
    <s v="PPLETO: TOTAL OPERATING EXPENSE"/>
    <x v="4"/>
    <s v="STORMSL"/>
    <s v="RESTORATION"/>
    <n v="202205"/>
    <n v="24.42"/>
    <x v="6"/>
    <x v="4"/>
    <x v="0"/>
  </r>
  <r>
    <x v="0"/>
    <s v="571100"/>
    <s v="PPLETO: TOTAL OPERATING EXPENSE"/>
    <x v="1"/>
    <s v="STORMSL"/>
    <s v="RESTORATION"/>
    <n v="202205"/>
    <n v="1000"/>
    <x v="6"/>
    <x v="4"/>
    <x v="0"/>
  </r>
  <r>
    <x v="0"/>
    <s v="571100"/>
    <s v="PPLETO: TOTAL OPERATING EXPENSE"/>
    <x v="2"/>
    <s v="STORMSL"/>
    <s v="RESTORATION"/>
    <n v="202205"/>
    <n v="82.17"/>
    <x v="6"/>
    <x v="4"/>
    <x v="0"/>
  </r>
  <r>
    <x v="0"/>
    <s v="571100"/>
    <s v="PPLETO: TOTAL OPERATING EXPENSE"/>
    <x v="3"/>
    <s v="STORMSL"/>
    <s v="RESTORATION"/>
    <n v="202205"/>
    <n v="87.52"/>
    <x v="6"/>
    <x v="4"/>
    <x v="0"/>
  </r>
  <r>
    <x v="1"/>
    <s v="571100"/>
    <s v="PPLETO: TOTAL OPERATING EXPENSE"/>
    <x v="4"/>
    <s v="STORMSK"/>
    <s v="RESTORATION"/>
    <n v="202205"/>
    <n v="3.18"/>
    <x v="6"/>
    <x v="4"/>
    <x v="0"/>
  </r>
  <r>
    <x v="1"/>
    <s v="571100"/>
    <s v="PPLETO: TOTAL OPERATING EXPENSE"/>
    <x v="1"/>
    <s v="STORMSK"/>
    <s v="RESTORATION"/>
    <n v="202205"/>
    <n v="1233.1199999999999"/>
    <x v="6"/>
    <x v="4"/>
    <x v="0"/>
  </r>
  <r>
    <x v="1"/>
    <s v="571100"/>
    <s v="PPLETO: TOTAL OPERATING EXPENSE"/>
    <x v="5"/>
    <s v="STORMSK"/>
    <s v="RESTORATION"/>
    <n v="202205"/>
    <n v="-378.6"/>
    <x v="6"/>
    <x v="4"/>
    <x v="0"/>
  </r>
  <r>
    <x v="1"/>
    <s v="571100"/>
    <s v="PPLETO: TOTAL OPERATING EXPENSE"/>
    <x v="9"/>
    <s v="STORMSK"/>
    <s v="RESTORATION"/>
    <n v="202205"/>
    <n v="28.7"/>
    <x v="6"/>
    <x v="4"/>
    <x v="0"/>
  </r>
  <r>
    <x v="1"/>
    <s v="571100"/>
    <s v="PPLETO: TOTAL OPERATING EXPENSE"/>
    <x v="10"/>
    <s v="STORMSK"/>
    <s v="RESTORATION"/>
    <n v="202205"/>
    <n v="0.81"/>
    <x v="6"/>
    <x v="4"/>
    <x v="0"/>
  </r>
  <r>
    <x v="0"/>
    <s v="571100"/>
    <s v="PPLETO: TOTAL OPERATING EXPENSE"/>
    <x v="4"/>
    <s v="STORMSL"/>
    <s v="RESTORATION"/>
    <n v="202206"/>
    <n v="51.83"/>
    <x v="6"/>
    <x v="5"/>
    <x v="0"/>
  </r>
  <r>
    <x v="0"/>
    <s v="571100"/>
    <s v="PPLETO: TOTAL OPERATING EXPENSE"/>
    <x v="1"/>
    <s v="STORMSL"/>
    <s v="RESTORATION"/>
    <n v="202206"/>
    <n v="12762.77"/>
    <x v="6"/>
    <x v="5"/>
    <x v="0"/>
  </r>
  <r>
    <x v="1"/>
    <s v="571100"/>
    <s v="PPLETO: TOTAL OPERATING EXPENSE"/>
    <x v="0"/>
    <s v="STORMSK"/>
    <s v="RESTORATION"/>
    <n v="202206"/>
    <n v="839.13"/>
    <x v="6"/>
    <x v="5"/>
    <x v="0"/>
  </r>
  <r>
    <x v="1"/>
    <s v="571100"/>
    <s v="PPLETO: TOTAL OPERATING EXPENSE"/>
    <x v="4"/>
    <s v="STORMSK"/>
    <s v="RESTORATION"/>
    <n v="202206"/>
    <n v="9.92"/>
    <x v="6"/>
    <x v="5"/>
    <x v="0"/>
  </r>
  <r>
    <x v="1"/>
    <s v="571100"/>
    <s v="PPLETO: TOTAL OPERATING EXPENSE"/>
    <x v="1"/>
    <s v="STORMSK"/>
    <s v="RESTORATION"/>
    <n v="202206"/>
    <n v="20468.2"/>
    <x v="6"/>
    <x v="5"/>
    <x v="0"/>
  </r>
  <r>
    <x v="1"/>
    <s v="571100"/>
    <s v="PPLETO: TOTAL OPERATING EXPENSE"/>
    <x v="5"/>
    <s v="STORMSK"/>
    <s v="RESTORATION"/>
    <n v="202206"/>
    <n v="2282.69"/>
    <x v="6"/>
    <x v="5"/>
    <x v="0"/>
  </r>
  <r>
    <x v="1"/>
    <s v="571100"/>
    <s v="PPLETO: TOTAL OPERATING EXPENSE"/>
    <x v="2"/>
    <s v="STORMSK"/>
    <s v="RESTORATION"/>
    <n v="202206"/>
    <n v="67.97"/>
    <x v="6"/>
    <x v="5"/>
    <x v="0"/>
  </r>
  <r>
    <x v="1"/>
    <s v="571100"/>
    <s v="PPLETO: TOTAL OPERATING EXPENSE"/>
    <x v="6"/>
    <s v="STORMSK"/>
    <s v="RESTORATION"/>
    <n v="202206"/>
    <n v="387.5"/>
    <x v="6"/>
    <x v="5"/>
    <x v="0"/>
  </r>
  <r>
    <x v="1"/>
    <s v="571100"/>
    <s v="PPLETO: TOTAL OPERATING EXPENSE"/>
    <x v="12"/>
    <s v="STORMSK"/>
    <s v="RESTORATION"/>
    <n v="202206"/>
    <n v="300"/>
    <x v="6"/>
    <x v="5"/>
    <x v="0"/>
  </r>
  <r>
    <x v="1"/>
    <s v="571100"/>
    <s v="PPLETO: TOTAL OPERATING EXPENSE"/>
    <x v="3"/>
    <s v="STORMSK"/>
    <s v="RESTORATION"/>
    <n v="202206"/>
    <n v="293.37"/>
    <x v="6"/>
    <x v="5"/>
    <x v="0"/>
  </r>
  <r>
    <x v="0"/>
    <s v="571100"/>
    <s v="PPLETO: TOTAL OPERATING EXPENSE"/>
    <x v="1"/>
    <s v="STORMSL"/>
    <s v="RESTORATION"/>
    <n v="202207"/>
    <n v="8905.5"/>
    <x v="6"/>
    <x v="6"/>
    <x v="0"/>
  </r>
  <r>
    <x v="0"/>
    <s v="571100"/>
    <s v="PPLETO: TOTAL OPERATING EXPENSE"/>
    <x v="5"/>
    <s v="STORMSL"/>
    <s v="RESTORATION"/>
    <n v="202207"/>
    <n v="1697"/>
    <x v="6"/>
    <x v="6"/>
    <x v="0"/>
  </r>
  <r>
    <x v="1"/>
    <s v="571100"/>
    <s v="PPLETO: TOTAL OPERATING EXPENSE"/>
    <x v="4"/>
    <s v="STORMSK"/>
    <s v="RESTORATION"/>
    <n v="202207"/>
    <n v="0"/>
    <x v="6"/>
    <x v="6"/>
    <x v="0"/>
  </r>
  <r>
    <x v="1"/>
    <s v="571100"/>
    <s v="PPLETO: TOTAL OPERATING EXPENSE"/>
    <x v="1"/>
    <s v="STORMSK"/>
    <s v="RESTORATION"/>
    <n v="202207"/>
    <n v="24197.8"/>
    <x v="6"/>
    <x v="6"/>
    <x v="0"/>
  </r>
  <r>
    <x v="1"/>
    <s v="571100"/>
    <s v="PPLETO: TOTAL OPERATING EXPENSE"/>
    <x v="5"/>
    <s v="STORMSK"/>
    <s v="RESTORATION"/>
    <n v="202207"/>
    <n v="-409.24"/>
    <x v="6"/>
    <x v="6"/>
    <x v="0"/>
  </r>
  <r>
    <x v="1"/>
    <s v="571100"/>
    <s v="PPLETO: TOTAL OPERATING EXPENSE"/>
    <x v="6"/>
    <s v="STORMSK"/>
    <s v="RESTORATION"/>
    <n v="202207"/>
    <n v="-387.5"/>
    <x v="6"/>
    <x v="6"/>
    <x v="0"/>
  </r>
  <r>
    <x v="1"/>
    <s v="571100"/>
    <s v="PPLETO: TOTAL OPERATING EXPENSE"/>
    <x v="1"/>
    <s v="STORMSK"/>
    <s v="RESTORATION"/>
    <n v="202208"/>
    <n v="29628.16"/>
    <x v="6"/>
    <x v="7"/>
    <x v="0"/>
  </r>
  <r>
    <x v="1"/>
    <s v="571100"/>
    <s v="PPLETO: TOTAL OPERATING EXPENSE"/>
    <x v="5"/>
    <s v="STORMSK"/>
    <s v="RESTORATION"/>
    <n v="202208"/>
    <n v="3239.49"/>
    <x v="6"/>
    <x v="7"/>
    <x v="0"/>
  </r>
  <r>
    <x v="1"/>
    <s v="571100"/>
    <s v="PPLETO: TOTAL OPERATING EXPENSE"/>
    <x v="6"/>
    <s v="STORMSK"/>
    <s v="RESTORATION"/>
    <n v="202208"/>
    <n v="850"/>
    <x v="6"/>
    <x v="7"/>
    <x v="0"/>
  </r>
  <r>
    <x v="1"/>
    <s v="571100"/>
    <s v="PPLETO: TOTAL OPERATING EXPENSE"/>
    <x v="9"/>
    <s v="STORMSK"/>
    <s v="RESTORATION"/>
    <n v="202208"/>
    <n v="102.81"/>
    <x v="6"/>
    <x v="7"/>
    <x v="0"/>
  </r>
  <r>
    <x v="1"/>
    <s v="571100"/>
    <s v="PPLETO: TOTAL OPERATING EXPENSE"/>
    <x v="10"/>
    <s v="STORMSK"/>
    <s v="RESTORATION"/>
    <n v="202208"/>
    <n v="2.88"/>
    <x v="6"/>
    <x v="7"/>
    <x v="0"/>
  </r>
  <r>
    <x v="1"/>
    <s v="571100"/>
    <s v="PPLETO: TOTAL OPERATING EXPENSE"/>
    <x v="1"/>
    <s v="STORMSK"/>
    <s v="RESTORATION"/>
    <n v="202209"/>
    <n v="0"/>
    <x v="6"/>
    <x v="8"/>
    <x v="0"/>
  </r>
  <r>
    <x v="1"/>
    <s v="571100"/>
    <s v="PPLETO: TOTAL OPERATING EXPENSE"/>
    <x v="5"/>
    <s v="STORMSK"/>
    <s v="RESTORATION"/>
    <n v="202209"/>
    <n v="-3193.94"/>
    <x v="6"/>
    <x v="8"/>
    <x v="0"/>
  </r>
  <r>
    <x v="1"/>
    <s v="571100"/>
    <s v="PPLETO: TOTAL OPERATING EXPENSE"/>
    <x v="6"/>
    <s v="STORMSK"/>
    <s v="RESTORATION"/>
    <n v="202209"/>
    <n v="-650"/>
    <x v="6"/>
    <x v="8"/>
    <x v="0"/>
  </r>
  <r>
    <x v="1"/>
    <s v="571100"/>
    <s v="PPLETO: TOTAL OPERATING EXPENSE"/>
    <x v="0"/>
    <s v="STORMSK"/>
    <s v="RESTORATION"/>
    <n v="202210"/>
    <n v="1015.71"/>
    <x v="6"/>
    <x v="9"/>
    <x v="0"/>
  </r>
  <r>
    <x v="1"/>
    <s v="571100"/>
    <s v="PPLETO: TOTAL OPERATING EXPENSE"/>
    <x v="1"/>
    <s v="STORMSK"/>
    <s v="RESTORATION"/>
    <n v="202210"/>
    <n v="6020.25"/>
    <x v="6"/>
    <x v="9"/>
    <x v="0"/>
  </r>
  <r>
    <x v="1"/>
    <s v="571100"/>
    <s v="PPLETO: TOTAL OPERATING EXPENSE"/>
    <x v="5"/>
    <s v="STORMSK"/>
    <s v="RESTORATION"/>
    <n v="202210"/>
    <n v="81.900000000000006"/>
    <x v="6"/>
    <x v="9"/>
    <x v="0"/>
  </r>
  <r>
    <x v="1"/>
    <s v="571100"/>
    <s v="PPLETO: TOTAL OPERATING EXPENSE"/>
    <x v="2"/>
    <s v="STORMSK"/>
    <s v="RESTORATION"/>
    <n v="202210"/>
    <n v="166.68"/>
    <x v="6"/>
    <x v="9"/>
    <x v="0"/>
  </r>
  <r>
    <x v="1"/>
    <s v="571100"/>
    <s v="PPLETO: TOTAL OPERATING EXPENSE"/>
    <x v="3"/>
    <s v="STORMSK"/>
    <s v="RESTORATION"/>
    <n v="202210"/>
    <n v="608.84"/>
    <x v="6"/>
    <x v="9"/>
    <x v="0"/>
  </r>
  <r>
    <x v="1"/>
    <s v="571100"/>
    <s v="PPLETO: TOTAL OPERATING EXPENSE"/>
    <x v="1"/>
    <s v="STORMSK"/>
    <s v="RESTORATION"/>
    <n v="202211"/>
    <n v="5597.8"/>
    <x v="6"/>
    <x v="10"/>
    <x v="0"/>
  </r>
  <r>
    <x v="1"/>
    <s v="571100"/>
    <s v="PPLETO: TOTAL OPERATING EXPENSE"/>
    <x v="5"/>
    <s v="STORMSK"/>
    <s v="RESTORATION"/>
    <n v="202211"/>
    <n v="0"/>
    <x v="6"/>
    <x v="10"/>
    <x v="0"/>
  </r>
  <r>
    <x v="1"/>
    <s v="571100"/>
    <s v="PPLETO: TOTAL OPERATING EXPENSE"/>
    <x v="1"/>
    <s v="STORMSK"/>
    <s v="RESTORATION"/>
    <n v="202212"/>
    <n v="11761.3"/>
    <x v="6"/>
    <x v="11"/>
    <x v="0"/>
  </r>
  <r>
    <x v="1"/>
    <s v="571100"/>
    <s v="PPLETO: TOTAL OPERATING EXPENSE"/>
    <x v="5"/>
    <s v="STORMSK"/>
    <s v="RESTORATION"/>
    <n v="202212"/>
    <n v="0"/>
    <x v="6"/>
    <x v="11"/>
    <x v="0"/>
  </r>
  <r>
    <x v="1"/>
    <s v="571100"/>
    <s v="PPLETO: TOTAL OPERATING EXPENSE"/>
    <x v="9"/>
    <s v="STORMSK"/>
    <s v="RESTORATION"/>
    <n v="202212"/>
    <n v="895.34"/>
    <x v="6"/>
    <x v="11"/>
    <x v="0"/>
  </r>
  <r>
    <x v="1"/>
    <s v="571100"/>
    <s v="PPLETO: TOTAL OPERATING EXPENSE"/>
    <x v="10"/>
    <s v="STORMSK"/>
    <s v="RESTORATION"/>
    <n v="202212"/>
    <n v="25.07"/>
    <x v="6"/>
    <x v="11"/>
    <x v="0"/>
  </r>
  <r>
    <x v="0"/>
    <s v="408105"/>
    <s v="PPLETO: TOTAL OPERATING EXPENSE"/>
    <x v="2"/>
    <s v="STORMSL"/>
    <s v="RESTORATION"/>
    <n v="202301"/>
    <n v="0.13"/>
    <x v="7"/>
    <x v="0"/>
    <x v="0"/>
  </r>
  <r>
    <x v="0"/>
    <s v="408106"/>
    <s v="PPLETO: TOTAL OPERATING EXPENSE"/>
    <x v="2"/>
    <s v="STORMSL"/>
    <s v="RESTORATION"/>
    <n v="202301"/>
    <n v="22.85"/>
    <x v="7"/>
    <x v="0"/>
    <x v="0"/>
  </r>
  <r>
    <x v="0"/>
    <s v="408107"/>
    <s v="PPLETO: TOTAL OPERATING EXPENSE"/>
    <x v="2"/>
    <s v="STORMSL"/>
    <s v="RESTORATION"/>
    <n v="202301"/>
    <n v="0.23"/>
    <x v="7"/>
    <x v="0"/>
    <x v="0"/>
  </r>
  <r>
    <x v="0"/>
    <s v="571100"/>
    <s v="PPLETO: TOTAL OPERATING EXPENSE"/>
    <x v="0"/>
    <s v="STORMSL"/>
    <s v="RESTORATION"/>
    <n v="202301"/>
    <n v="240.38"/>
    <x v="7"/>
    <x v="0"/>
    <x v="0"/>
  </r>
  <r>
    <x v="0"/>
    <s v="571100"/>
    <s v="PPLETO: TOTAL OPERATING EXPENSE"/>
    <x v="8"/>
    <s v="STORMSL"/>
    <s v="RESTORATION"/>
    <n v="202301"/>
    <n v="65.56"/>
    <x v="7"/>
    <x v="0"/>
    <x v="0"/>
  </r>
  <r>
    <x v="0"/>
    <s v="571100"/>
    <s v="PPLETO: TOTAL OPERATING EXPENSE"/>
    <x v="5"/>
    <s v="STORMSL"/>
    <s v="RESTORATION"/>
    <n v="202301"/>
    <n v="2026.93"/>
    <x v="7"/>
    <x v="0"/>
    <x v="0"/>
  </r>
  <r>
    <x v="0"/>
    <s v="571100"/>
    <s v="PPLETO: TOTAL OPERATING EXPENSE"/>
    <x v="2"/>
    <s v="STORMSL"/>
    <s v="RESTORATION"/>
    <n v="202301"/>
    <n v="72.900000000000006"/>
    <x v="7"/>
    <x v="0"/>
    <x v="0"/>
  </r>
  <r>
    <x v="0"/>
    <s v="571100"/>
    <s v="PPLETO: TOTAL OPERATING EXPENSE"/>
    <x v="6"/>
    <s v="STORMSL"/>
    <s v="RESTORATION"/>
    <n v="202301"/>
    <n v="412.5"/>
    <x v="7"/>
    <x v="0"/>
    <x v="0"/>
  </r>
  <r>
    <x v="0"/>
    <s v="571100"/>
    <s v="PPLETO: TOTAL OPERATING EXPENSE"/>
    <x v="3"/>
    <s v="STORMSL"/>
    <s v="RESTORATION"/>
    <n v="202301"/>
    <n v="32.58"/>
    <x v="7"/>
    <x v="0"/>
    <x v="0"/>
  </r>
  <r>
    <x v="0"/>
    <s v="571100"/>
    <s v="PPLETO: TOTAL OPERATING EXPENSE"/>
    <x v="14"/>
    <s v="STORMSL"/>
    <s v="RESTORATION"/>
    <n v="202301"/>
    <n v="-1.28"/>
    <x v="7"/>
    <x v="0"/>
    <x v="0"/>
  </r>
  <r>
    <x v="0"/>
    <s v="925002"/>
    <s v="PPLETO: TOTAL OPERATING EXPENSE"/>
    <x v="2"/>
    <s v="STORMSL"/>
    <s v="RESTORATION"/>
    <n v="202301"/>
    <n v="0.08"/>
    <x v="7"/>
    <x v="0"/>
    <x v="0"/>
  </r>
  <r>
    <x v="0"/>
    <s v="926002"/>
    <s v="PPLETO: TOTAL OPERATING EXPENSE"/>
    <x v="2"/>
    <s v="STORMSL"/>
    <s v="RESTORATION"/>
    <n v="202301"/>
    <n v="0.78"/>
    <x v="7"/>
    <x v="0"/>
    <x v="0"/>
  </r>
  <r>
    <x v="0"/>
    <s v="926003"/>
    <s v="PPLETO: TOTAL OPERATING EXPENSE"/>
    <x v="2"/>
    <s v="STORMSL"/>
    <s v="RESTORATION"/>
    <n v="202301"/>
    <n v="28.86"/>
    <x v="7"/>
    <x v="0"/>
    <x v="0"/>
  </r>
  <r>
    <x v="0"/>
    <s v="926004"/>
    <s v="PPLETO: TOTAL OPERATING EXPENSE"/>
    <x v="2"/>
    <s v="STORMSL"/>
    <s v="RESTORATION"/>
    <n v="202301"/>
    <n v="1.1399999999999999"/>
    <x v="7"/>
    <x v="0"/>
    <x v="0"/>
  </r>
  <r>
    <x v="0"/>
    <s v="926005"/>
    <s v="PPLETO: TOTAL OPERATING EXPENSE"/>
    <x v="2"/>
    <s v="STORMSL"/>
    <s v="RESTORATION"/>
    <n v="202301"/>
    <n v="1.0900000000000001"/>
    <x v="7"/>
    <x v="0"/>
    <x v="0"/>
  </r>
  <r>
    <x v="0"/>
    <s v="926019"/>
    <s v="PPLETO: TOTAL OPERATING EXPENSE"/>
    <x v="2"/>
    <s v="STORMSL"/>
    <s v="RESTORATION"/>
    <n v="202301"/>
    <n v="2.76"/>
    <x v="7"/>
    <x v="0"/>
    <x v="0"/>
  </r>
  <r>
    <x v="0"/>
    <s v="926101"/>
    <s v="PPLETO: TOTAL OPERATING EXPENSE"/>
    <x v="2"/>
    <s v="STORMSL"/>
    <s v="RESTORATION"/>
    <n v="202301"/>
    <n v="17.260000000000002"/>
    <x v="7"/>
    <x v="0"/>
    <x v="0"/>
  </r>
  <r>
    <x v="0"/>
    <s v="926102"/>
    <s v="PPLETO: TOTAL OPERATING EXPENSE"/>
    <x v="2"/>
    <s v="STORMSL"/>
    <s v="RESTORATION"/>
    <n v="202301"/>
    <n v="9.5299999999999994"/>
    <x v="7"/>
    <x v="0"/>
    <x v="0"/>
  </r>
  <r>
    <x v="0"/>
    <s v="926106"/>
    <s v="PPLETO: TOTAL OPERATING EXPENSE"/>
    <x v="2"/>
    <s v="STORMSL"/>
    <s v="RESTORATION"/>
    <n v="202301"/>
    <n v="3.4"/>
    <x v="7"/>
    <x v="0"/>
    <x v="0"/>
  </r>
  <r>
    <x v="0"/>
    <s v="926116"/>
    <s v="PPLETO: TOTAL OPERATING EXPENSE"/>
    <x v="2"/>
    <s v="STORMSL"/>
    <s v="RESTORATION"/>
    <n v="202301"/>
    <n v="6.34"/>
    <x v="7"/>
    <x v="0"/>
    <x v="0"/>
  </r>
  <r>
    <x v="1"/>
    <s v="408105"/>
    <s v="PPLETO: TOTAL OPERATING EXPENSE"/>
    <x v="2"/>
    <s v="STORMSK"/>
    <s v="RESTORATION"/>
    <n v="202301"/>
    <n v="0.33"/>
    <x v="7"/>
    <x v="0"/>
    <x v="0"/>
  </r>
  <r>
    <x v="1"/>
    <s v="408106"/>
    <s v="PPLETO: TOTAL OPERATING EXPENSE"/>
    <x v="2"/>
    <s v="STORMSK"/>
    <s v="RESTORATION"/>
    <n v="202301"/>
    <n v="61.7"/>
    <x v="7"/>
    <x v="0"/>
    <x v="0"/>
  </r>
  <r>
    <x v="1"/>
    <s v="408107"/>
    <s v="PPLETO: TOTAL OPERATING EXPENSE"/>
    <x v="2"/>
    <s v="STORMSK"/>
    <s v="RESTORATION"/>
    <n v="202301"/>
    <n v="0.25"/>
    <x v="7"/>
    <x v="0"/>
    <x v="0"/>
  </r>
  <r>
    <x v="1"/>
    <s v="571100"/>
    <s v="PPLETO: TOTAL OPERATING EXPENSE"/>
    <x v="0"/>
    <s v="STORMSK"/>
    <s v="RESTORATION"/>
    <n v="202301"/>
    <n v="664.34"/>
    <x v="7"/>
    <x v="0"/>
    <x v="0"/>
  </r>
  <r>
    <x v="1"/>
    <s v="571100"/>
    <s v="PPLETO: TOTAL OPERATING EXPENSE"/>
    <x v="4"/>
    <s v="STORMSK"/>
    <s v="RESTORATION"/>
    <n v="202301"/>
    <n v="7"/>
    <x v="7"/>
    <x v="0"/>
    <x v="0"/>
  </r>
  <r>
    <x v="1"/>
    <s v="571100"/>
    <s v="PPLETO: TOTAL OPERATING EXPENSE"/>
    <x v="1"/>
    <s v="STORMSK"/>
    <s v="RESTORATION"/>
    <n v="202301"/>
    <n v="51046.55"/>
    <x v="7"/>
    <x v="0"/>
    <x v="0"/>
  </r>
  <r>
    <x v="1"/>
    <s v="571100"/>
    <s v="PPLETO: TOTAL OPERATING EXPENSE"/>
    <x v="5"/>
    <s v="STORMSK"/>
    <s v="RESTORATION"/>
    <n v="202301"/>
    <n v="1858.94"/>
    <x v="7"/>
    <x v="0"/>
    <x v="0"/>
  </r>
  <r>
    <x v="1"/>
    <s v="571100"/>
    <s v="PPLETO: TOTAL OPERATING EXPENSE"/>
    <x v="2"/>
    <s v="STORMSK"/>
    <s v="RESTORATION"/>
    <n v="202301"/>
    <n v="165.83"/>
    <x v="7"/>
    <x v="0"/>
    <x v="0"/>
  </r>
  <r>
    <x v="1"/>
    <s v="571100"/>
    <s v="PPLETO: TOTAL OPERATING EXPENSE"/>
    <x v="6"/>
    <s v="STORMSK"/>
    <s v="RESTORATION"/>
    <n v="202301"/>
    <n v="337.5"/>
    <x v="7"/>
    <x v="0"/>
    <x v="0"/>
  </r>
  <r>
    <x v="1"/>
    <s v="571100"/>
    <s v="PPLETO: TOTAL OPERATING EXPENSE"/>
    <x v="3"/>
    <s v="STORMSK"/>
    <s v="RESTORATION"/>
    <n v="202301"/>
    <n v="413.13"/>
    <x v="7"/>
    <x v="0"/>
    <x v="0"/>
  </r>
  <r>
    <x v="1"/>
    <s v="571100"/>
    <s v="PPLETO: TOTAL OPERATING EXPENSE"/>
    <x v="14"/>
    <s v="STORMSK"/>
    <s v="RESTORATION"/>
    <n v="202301"/>
    <n v="-13.79"/>
    <x v="7"/>
    <x v="0"/>
    <x v="0"/>
  </r>
  <r>
    <x v="1"/>
    <s v="925002"/>
    <s v="PPLETO: TOTAL OPERATING EXPENSE"/>
    <x v="2"/>
    <s v="STORMSK"/>
    <s v="RESTORATION"/>
    <n v="202301"/>
    <n v="6.38"/>
    <x v="7"/>
    <x v="0"/>
    <x v="0"/>
  </r>
  <r>
    <x v="1"/>
    <s v="926002"/>
    <s v="PPLETO: TOTAL OPERATING EXPENSE"/>
    <x v="2"/>
    <s v="STORMSK"/>
    <s v="RESTORATION"/>
    <n v="202301"/>
    <n v="1.82"/>
    <x v="7"/>
    <x v="0"/>
    <x v="0"/>
  </r>
  <r>
    <x v="1"/>
    <s v="926003"/>
    <s v="PPLETO: TOTAL OPERATING EXPENSE"/>
    <x v="2"/>
    <s v="STORMSK"/>
    <s v="RESTORATION"/>
    <n v="202301"/>
    <n v="88.36"/>
    <x v="7"/>
    <x v="0"/>
    <x v="0"/>
  </r>
  <r>
    <x v="1"/>
    <s v="926004"/>
    <s v="PPLETO: TOTAL OPERATING EXPENSE"/>
    <x v="2"/>
    <s v="STORMSK"/>
    <s v="RESTORATION"/>
    <n v="202301"/>
    <n v="3.54"/>
    <x v="7"/>
    <x v="0"/>
    <x v="0"/>
  </r>
  <r>
    <x v="1"/>
    <s v="926005"/>
    <s v="PPLETO: TOTAL OPERATING EXPENSE"/>
    <x v="2"/>
    <s v="STORMSK"/>
    <s v="RESTORATION"/>
    <n v="202301"/>
    <n v="2.56"/>
    <x v="7"/>
    <x v="0"/>
    <x v="0"/>
  </r>
  <r>
    <x v="1"/>
    <s v="926019"/>
    <s v="PPLETO: TOTAL OPERATING EXPENSE"/>
    <x v="2"/>
    <s v="STORMSK"/>
    <s v="RESTORATION"/>
    <n v="202301"/>
    <n v="7.88"/>
    <x v="7"/>
    <x v="0"/>
    <x v="0"/>
  </r>
  <r>
    <x v="1"/>
    <s v="926101"/>
    <s v="PPLETO: TOTAL OPERATING EXPENSE"/>
    <x v="2"/>
    <s v="STORMSK"/>
    <s v="RESTORATION"/>
    <n v="202301"/>
    <n v="37.159999999999997"/>
    <x v="7"/>
    <x v="0"/>
    <x v="0"/>
  </r>
  <r>
    <x v="1"/>
    <s v="926102"/>
    <s v="PPLETO: TOTAL OPERATING EXPENSE"/>
    <x v="2"/>
    <s v="STORMSK"/>
    <s v="RESTORATION"/>
    <n v="202301"/>
    <n v="22.49"/>
    <x v="7"/>
    <x v="0"/>
    <x v="0"/>
  </r>
  <r>
    <x v="1"/>
    <s v="926106"/>
    <s v="PPLETO: TOTAL OPERATING EXPENSE"/>
    <x v="2"/>
    <s v="STORMSK"/>
    <s v="RESTORATION"/>
    <n v="202301"/>
    <n v="8.68"/>
    <x v="7"/>
    <x v="0"/>
    <x v="0"/>
  </r>
  <r>
    <x v="1"/>
    <s v="926116"/>
    <s v="PPLETO: TOTAL OPERATING EXPENSE"/>
    <x v="2"/>
    <s v="STORMSK"/>
    <s v="RESTORATION"/>
    <n v="202301"/>
    <n v="36.72"/>
    <x v="7"/>
    <x v="0"/>
    <x v="0"/>
  </r>
  <r>
    <x v="0"/>
    <s v="408105"/>
    <s v="PPLETO: TOTAL OPERATING EXPENSE"/>
    <x v="2"/>
    <s v="STORMSL"/>
    <s v="RESTORATION"/>
    <n v="202302"/>
    <n v="0.16"/>
    <x v="7"/>
    <x v="1"/>
    <x v="0"/>
  </r>
  <r>
    <x v="0"/>
    <s v="408106"/>
    <s v="PPLETO: TOTAL OPERATING EXPENSE"/>
    <x v="2"/>
    <s v="STORMSL"/>
    <s v="RESTORATION"/>
    <n v="202302"/>
    <n v="31.65"/>
    <x v="7"/>
    <x v="1"/>
    <x v="0"/>
  </r>
  <r>
    <x v="0"/>
    <s v="408107"/>
    <s v="PPLETO: TOTAL OPERATING EXPENSE"/>
    <x v="2"/>
    <s v="STORMSL"/>
    <s v="RESTORATION"/>
    <n v="202302"/>
    <n v="0.12"/>
    <x v="7"/>
    <x v="1"/>
    <x v="0"/>
  </r>
  <r>
    <x v="0"/>
    <s v="571100"/>
    <s v="PPLETO: TOTAL OPERATING EXPENSE"/>
    <x v="0"/>
    <s v="STORMSL"/>
    <s v="RESTORATION"/>
    <n v="202302"/>
    <n v="344.42"/>
    <x v="7"/>
    <x v="1"/>
    <x v="0"/>
  </r>
  <r>
    <x v="0"/>
    <s v="571100"/>
    <s v="PPLETO: TOTAL OPERATING EXPENSE"/>
    <x v="8"/>
    <s v="STORMSL"/>
    <s v="RESTORATION"/>
    <n v="202302"/>
    <n v="-65.56"/>
    <x v="7"/>
    <x v="1"/>
    <x v="0"/>
  </r>
  <r>
    <x v="0"/>
    <s v="571100"/>
    <s v="PPLETO: TOTAL OPERATING EXPENSE"/>
    <x v="5"/>
    <s v="STORMSL"/>
    <s v="RESTORATION"/>
    <n v="202302"/>
    <n v="2149.77"/>
    <x v="7"/>
    <x v="1"/>
    <x v="0"/>
  </r>
  <r>
    <x v="0"/>
    <s v="571100"/>
    <s v="PPLETO: TOTAL OPERATING EXPENSE"/>
    <x v="2"/>
    <s v="STORMSL"/>
    <s v="RESTORATION"/>
    <n v="202302"/>
    <n v="46.09"/>
    <x v="7"/>
    <x v="1"/>
    <x v="0"/>
  </r>
  <r>
    <x v="0"/>
    <s v="571100"/>
    <s v="PPLETO: TOTAL OPERATING EXPENSE"/>
    <x v="6"/>
    <s v="STORMSL"/>
    <s v="RESTORATION"/>
    <n v="202302"/>
    <n v="271.79000000000002"/>
    <x v="7"/>
    <x v="1"/>
    <x v="0"/>
  </r>
  <r>
    <x v="0"/>
    <s v="571100"/>
    <s v="PPLETO: TOTAL OPERATING EXPENSE"/>
    <x v="3"/>
    <s v="STORMSL"/>
    <s v="RESTORATION"/>
    <n v="202302"/>
    <n v="70.33"/>
    <x v="7"/>
    <x v="1"/>
    <x v="0"/>
  </r>
  <r>
    <x v="0"/>
    <s v="571100"/>
    <s v="PPLETO: TOTAL OPERATING EXPENSE"/>
    <x v="14"/>
    <s v="STORMSL"/>
    <s v="RESTORATION"/>
    <n v="202302"/>
    <n v="-2.89"/>
    <x v="7"/>
    <x v="1"/>
    <x v="0"/>
  </r>
  <r>
    <x v="0"/>
    <s v="925002"/>
    <s v="PPLETO: TOTAL OPERATING EXPENSE"/>
    <x v="2"/>
    <s v="STORMSL"/>
    <s v="RESTORATION"/>
    <n v="202302"/>
    <n v="0.65"/>
    <x v="7"/>
    <x v="1"/>
    <x v="0"/>
  </r>
  <r>
    <x v="0"/>
    <s v="926002"/>
    <s v="PPLETO: TOTAL OPERATING EXPENSE"/>
    <x v="2"/>
    <s v="STORMSL"/>
    <s v="RESTORATION"/>
    <n v="202302"/>
    <n v="0.26"/>
    <x v="7"/>
    <x v="1"/>
    <x v="0"/>
  </r>
  <r>
    <x v="0"/>
    <s v="926003"/>
    <s v="PPLETO: TOTAL OPERATING EXPENSE"/>
    <x v="2"/>
    <s v="STORMSL"/>
    <s v="RESTORATION"/>
    <n v="202302"/>
    <n v="11.9"/>
    <x v="7"/>
    <x v="1"/>
    <x v="0"/>
  </r>
  <r>
    <x v="0"/>
    <s v="926004"/>
    <s v="PPLETO: TOTAL OPERATING EXPENSE"/>
    <x v="2"/>
    <s v="STORMSL"/>
    <s v="RESTORATION"/>
    <n v="202302"/>
    <n v="0.48"/>
    <x v="7"/>
    <x v="1"/>
    <x v="0"/>
  </r>
  <r>
    <x v="0"/>
    <s v="926005"/>
    <s v="PPLETO: TOTAL OPERATING EXPENSE"/>
    <x v="2"/>
    <s v="STORMSL"/>
    <s v="RESTORATION"/>
    <n v="202302"/>
    <n v="0.37"/>
    <x v="7"/>
    <x v="1"/>
    <x v="0"/>
  </r>
  <r>
    <x v="0"/>
    <s v="926019"/>
    <s v="PPLETO: TOTAL OPERATING EXPENSE"/>
    <x v="2"/>
    <s v="STORMSL"/>
    <s v="RESTORATION"/>
    <n v="202302"/>
    <n v="0.98"/>
    <x v="7"/>
    <x v="1"/>
    <x v="0"/>
  </r>
  <r>
    <x v="0"/>
    <s v="926101"/>
    <s v="PPLETO: TOTAL OPERATING EXPENSE"/>
    <x v="2"/>
    <s v="STORMSL"/>
    <s v="RESTORATION"/>
    <n v="202302"/>
    <n v="2.82"/>
    <x v="7"/>
    <x v="1"/>
    <x v="0"/>
  </r>
  <r>
    <x v="0"/>
    <s v="926102"/>
    <s v="PPLETO: TOTAL OPERATING EXPENSE"/>
    <x v="2"/>
    <s v="STORMSL"/>
    <s v="RESTORATION"/>
    <n v="202302"/>
    <n v="3.4"/>
    <x v="7"/>
    <x v="1"/>
    <x v="0"/>
  </r>
  <r>
    <x v="0"/>
    <s v="926106"/>
    <s v="PPLETO: TOTAL OPERATING EXPENSE"/>
    <x v="2"/>
    <s v="STORMSL"/>
    <s v="RESTORATION"/>
    <n v="202302"/>
    <n v="0.83"/>
    <x v="7"/>
    <x v="1"/>
    <x v="0"/>
  </r>
  <r>
    <x v="0"/>
    <s v="926116"/>
    <s v="PPLETO: TOTAL OPERATING EXPENSE"/>
    <x v="2"/>
    <s v="STORMSL"/>
    <s v="RESTORATION"/>
    <n v="202302"/>
    <n v="2.29"/>
    <x v="7"/>
    <x v="1"/>
    <x v="0"/>
  </r>
  <r>
    <x v="1"/>
    <s v="408105"/>
    <s v="PPLETO: TOTAL OPERATING EXPENSE"/>
    <x v="2"/>
    <s v="STORMSK"/>
    <s v="RESTORATION"/>
    <n v="202302"/>
    <n v="0.22"/>
    <x v="7"/>
    <x v="1"/>
    <x v="0"/>
  </r>
  <r>
    <x v="1"/>
    <s v="408106"/>
    <s v="PPLETO: TOTAL OPERATING EXPENSE"/>
    <x v="2"/>
    <s v="STORMSK"/>
    <s v="RESTORATION"/>
    <n v="202302"/>
    <n v="39.79"/>
    <x v="7"/>
    <x v="1"/>
    <x v="0"/>
  </r>
  <r>
    <x v="1"/>
    <s v="408107"/>
    <s v="PPLETO: TOTAL OPERATING EXPENSE"/>
    <x v="2"/>
    <s v="STORMSK"/>
    <s v="RESTORATION"/>
    <n v="202302"/>
    <n v="0.39"/>
    <x v="7"/>
    <x v="1"/>
    <x v="0"/>
  </r>
  <r>
    <x v="1"/>
    <s v="571100"/>
    <s v="PPLETO: TOTAL OPERATING EXPENSE"/>
    <x v="0"/>
    <s v="STORMSK"/>
    <s v="RESTORATION"/>
    <n v="202302"/>
    <n v="418.61"/>
    <x v="7"/>
    <x v="1"/>
    <x v="0"/>
  </r>
  <r>
    <x v="1"/>
    <s v="571100"/>
    <s v="PPLETO: TOTAL OPERATING EXPENSE"/>
    <x v="1"/>
    <s v="STORMSK"/>
    <s v="RESTORATION"/>
    <n v="202302"/>
    <n v="17384.57"/>
    <x v="7"/>
    <x v="1"/>
    <x v="0"/>
  </r>
  <r>
    <x v="1"/>
    <s v="571100"/>
    <s v="PPLETO: TOTAL OPERATING EXPENSE"/>
    <x v="5"/>
    <s v="STORMSK"/>
    <s v="RESTORATION"/>
    <n v="202302"/>
    <n v="182"/>
    <x v="7"/>
    <x v="1"/>
    <x v="0"/>
  </r>
  <r>
    <x v="1"/>
    <s v="571100"/>
    <s v="PPLETO: TOTAL OPERATING EXPENSE"/>
    <x v="2"/>
    <s v="STORMSK"/>
    <s v="RESTORATION"/>
    <n v="202302"/>
    <n v="126.95"/>
    <x v="7"/>
    <x v="1"/>
    <x v="0"/>
  </r>
  <r>
    <x v="1"/>
    <s v="571100"/>
    <s v="PPLETO: TOTAL OPERATING EXPENSE"/>
    <x v="6"/>
    <s v="STORMSK"/>
    <s v="RESTORATION"/>
    <n v="202302"/>
    <n v="649.67999999999995"/>
    <x v="7"/>
    <x v="1"/>
    <x v="0"/>
  </r>
  <r>
    <x v="1"/>
    <s v="571100"/>
    <s v="PPLETO: TOTAL OPERATING EXPENSE"/>
    <x v="12"/>
    <s v="STORMSK"/>
    <s v="RESTORATION"/>
    <n v="202302"/>
    <n v="2500"/>
    <x v="7"/>
    <x v="1"/>
    <x v="0"/>
  </r>
  <r>
    <x v="1"/>
    <s v="571100"/>
    <s v="PPLETO: TOTAL OPERATING EXPENSE"/>
    <x v="3"/>
    <s v="STORMSK"/>
    <s v="RESTORATION"/>
    <n v="202302"/>
    <n v="70.2"/>
    <x v="7"/>
    <x v="1"/>
    <x v="0"/>
  </r>
  <r>
    <x v="1"/>
    <s v="571100"/>
    <s v="PPLETO: TOTAL OPERATING EXPENSE"/>
    <x v="9"/>
    <s v="STORMSK"/>
    <s v="RESTORATION"/>
    <n v="202302"/>
    <n v="77.02"/>
    <x v="7"/>
    <x v="1"/>
    <x v="0"/>
  </r>
  <r>
    <x v="1"/>
    <s v="571100"/>
    <s v="PPLETO: TOTAL OPERATING EXPENSE"/>
    <x v="10"/>
    <s v="STORMSK"/>
    <s v="RESTORATION"/>
    <n v="202302"/>
    <n v="0.85"/>
    <x v="7"/>
    <x v="1"/>
    <x v="0"/>
  </r>
  <r>
    <x v="1"/>
    <s v="571100"/>
    <s v="PPLETO: TOTAL OPERATING EXPENSE"/>
    <x v="14"/>
    <s v="STORMSK"/>
    <s v="RESTORATION"/>
    <n v="202302"/>
    <n v="-2.58"/>
    <x v="7"/>
    <x v="1"/>
    <x v="0"/>
  </r>
  <r>
    <x v="1"/>
    <s v="925002"/>
    <s v="PPLETO: TOTAL OPERATING EXPENSE"/>
    <x v="2"/>
    <s v="STORMSK"/>
    <s v="RESTORATION"/>
    <n v="202302"/>
    <n v="0.15"/>
    <x v="7"/>
    <x v="1"/>
    <x v="0"/>
  </r>
  <r>
    <x v="1"/>
    <s v="926002"/>
    <s v="PPLETO: TOTAL OPERATING EXPENSE"/>
    <x v="2"/>
    <s v="STORMSK"/>
    <s v="RESTORATION"/>
    <n v="202302"/>
    <n v="1.36"/>
    <x v="7"/>
    <x v="1"/>
    <x v="0"/>
  </r>
  <r>
    <x v="1"/>
    <s v="926003"/>
    <s v="PPLETO: TOTAL OPERATING EXPENSE"/>
    <x v="2"/>
    <s v="STORMSK"/>
    <s v="RESTORATION"/>
    <n v="202302"/>
    <n v="50.25"/>
    <x v="7"/>
    <x v="1"/>
    <x v="0"/>
  </r>
  <r>
    <x v="1"/>
    <s v="926004"/>
    <s v="PPLETO: TOTAL OPERATING EXPENSE"/>
    <x v="2"/>
    <s v="STORMSK"/>
    <s v="RESTORATION"/>
    <n v="202302"/>
    <n v="2.0099999999999998"/>
    <x v="7"/>
    <x v="1"/>
    <x v="0"/>
  </r>
  <r>
    <x v="1"/>
    <s v="926005"/>
    <s v="PPLETO: TOTAL OPERATING EXPENSE"/>
    <x v="2"/>
    <s v="STORMSK"/>
    <s v="RESTORATION"/>
    <n v="202302"/>
    <n v="1.9"/>
    <x v="7"/>
    <x v="1"/>
    <x v="0"/>
  </r>
  <r>
    <x v="1"/>
    <s v="926019"/>
    <s v="PPLETO: TOTAL OPERATING EXPENSE"/>
    <x v="2"/>
    <s v="STORMSK"/>
    <s v="RESTORATION"/>
    <n v="202302"/>
    <n v="4.8"/>
    <x v="7"/>
    <x v="1"/>
    <x v="0"/>
  </r>
  <r>
    <x v="1"/>
    <s v="926101"/>
    <s v="PPLETO: TOTAL OPERATING EXPENSE"/>
    <x v="2"/>
    <s v="STORMSK"/>
    <s v="RESTORATION"/>
    <n v="202302"/>
    <n v="30.05"/>
    <x v="7"/>
    <x v="1"/>
    <x v="0"/>
  </r>
  <r>
    <x v="1"/>
    <s v="926102"/>
    <s v="PPLETO: TOTAL OPERATING EXPENSE"/>
    <x v="2"/>
    <s v="STORMSK"/>
    <s v="RESTORATION"/>
    <n v="202302"/>
    <n v="16.59"/>
    <x v="7"/>
    <x v="1"/>
    <x v="0"/>
  </r>
  <r>
    <x v="1"/>
    <s v="926106"/>
    <s v="PPLETO: TOTAL OPERATING EXPENSE"/>
    <x v="2"/>
    <s v="STORMSK"/>
    <s v="RESTORATION"/>
    <n v="202302"/>
    <n v="5.92"/>
    <x v="7"/>
    <x v="1"/>
    <x v="0"/>
  </r>
  <r>
    <x v="1"/>
    <s v="926116"/>
    <s v="PPLETO: TOTAL OPERATING EXPENSE"/>
    <x v="2"/>
    <s v="STORMSK"/>
    <s v="RESTORATION"/>
    <n v="202302"/>
    <n v="11.05"/>
    <x v="7"/>
    <x v="1"/>
    <x v="0"/>
  </r>
  <r>
    <x v="0"/>
    <s v="408105"/>
    <s v="PPLETO: TOTAL OPERATING EXPENSE"/>
    <x v="2"/>
    <s v="STORMSL"/>
    <s v="MAJORMAR23"/>
    <n v="202303"/>
    <n v="0.51"/>
    <x v="7"/>
    <x v="2"/>
    <x v="1"/>
  </r>
  <r>
    <x v="0"/>
    <s v="408106"/>
    <s v="PPLETO: TOTAL OPERATING EXPENSE"/>
    <x v="2"/>
    <s v="STORMSL"/>
    <s v="MAJORMAR23"/>
    <n v="202303"/>
    <n v="94.13"/>
    <x v="7"/>
    <x v="2"/>
    <x v="1"/>
  </r>
  <r>
    <x v="0"/>
    <s v="408107"/>
    <s v="PPLETO: TOTAL OPERATING EXPENSE"/>
    <x v="2"/>
    <s v="STORMSL"/>
    <s v="MAJORMAR23"/>
    <n v="202303"/>
    <n v="0.93"/>
    <x v="7"/>
    <x v="2"/>
    <x v="1"/>
  </r>
  <r>
    <x v="0"/>
    <s v="571100"/>
    <s v="PPLETO: TOTAL OPERATING EXPENSE"/>
    <x v="7"/>
    <s v="MSMAR23-L"/>
    <s v="RESTORATION"/>
    <n v="202303"/>
    <n v="689.48"/>
    <x v="7"/>
    <x v="2"/>
    <x v="0"/>
  </r>
  <r>
    <x v="0"/>
    <s v="571100"/>
    <s v="PPLETO: TOTAL OPERATING EXPENSE"/>
    <x v="7"/>
    <s v="STORMSL"/>
    <s v="MAJORMAR23"/>
    <n v="202303"/>
    <n v="-689.48"/>
    <x v="7"/>
    <x v="2"/>
    <x v="1"/>
  </r>
  <r>
    <x v="0"/>
    <s v="571100"/>
    <s v="PPLETO: TOTAL OPERATING EXPENSE"/>
    <x v="0"/>
    <s v="MSMAR23-L"/>
    <s v="RESTORATION"/>
    <n v="202303"/>
    <n v="990.38"/>
    <x v="7"/>
    <x v="2"/>
    <x v="0"/>
  </r>
  <r>
    <x v="0"/>
    <s v="571100"/>
    <s v="PPLETO: TOTAL OPERATING EXPENSE"/>
    <x v="0"/>
    <s v="STORMSL"/>
    <s v="MAJORMAR23"/>
    <n v="202303"/>
    <n v="0"/>
    <x v="7"/>
    <x v="2"/>
    <x v="1"/>
  </r>
  <r>
    <x v="0"/>
    <s v="571100"/>
    <s v="PPLETO: TOTAL OPERATING EXPENSE"/>
    <x v="4"/>
    <s v="MSMAR23-L"/>
    <s v="RESTORATION"/>
    <n v="202303"/>
    <n v="370.45"/>
    <x v="7"/>
    <x v="2"/>
    <x v="0"/>
  </r>
  <r>
    <x v="0"/>
    <s v="571100"/>
    <s v="PPLETO: TOTAL OPERATING EXPENSE"/>
    <x v="1"/>
    <s v="MSMAR23-L"/>
    <s v="RESTORATION"/>
    <n v="202303"/>
    <n v="130095.29"/>
    <x v="7"/>
    <x v="2"/>
    <x v="0"/>
  </r>
  <r>
    <x v="0"/>
    <s v="571100"/>
    <s v="PPLETO: TOTAL OPERATING EXPENSE"/>
    <x v="1"/>
    <s v="STORMSL"/>
    <s v="RESTORATION"/>
    <n v="202303"/>
    <n v="7602.58"/>
    <x v="7"/>
    <x v="2"/>
    <x v="0"/>
  </r>
  <r>
    <x v="0"/>
    <s v="571100"/>
    <s v="PPLETO: TOTAL OPERATING EXPENSE"/>
    <x v="5"/>
    <s v="MSMAR23-L"/>
    <s v="RESTORATION"/>
    <n v="202303"/>
    <n v="14714.06"/>
    <x v="7"/>
    <x v="2"/>
    <x v="0"/>
  </r>
  <r>
    <x v="0"/>
    <s v="571100"/>
    <s v="PPLETO: TOTAL OPERATING EXPENSE"/>
    <x v="5"/>
    <s v="STORMSL"/>
    <s v="RESTORATION"/>
    <n v="202303"/>
    <n v="-491.38"/>
    <x v="7"/>
    <x v="2"/>
    <x v="0"/>
  </r>
  <r>
    <x v="0"/>
    <s v="571100"/>
    <s v="PPLETO: TOTAL OPERATING EXPENSE"/>
    <x v="2"/>
    <s v="STORMSL"/>
    <s v="MAJORMAR23"/>
    <n v="202303"/>
    <n v="300.33999999999997"/>
    <x v="7"/>
    <x v="2"/>
    <x v="1"/>
  </r>
  <r>
    <x v="0"/>
    <s v="571100"/>
    <s v="PPLETO: TOTAL OPERATING EXPENSE"/>
    <x v="6"/>
    <s v="MSMAR23-L"/>
    <s v="RESTORATION"/>
    <n v="202303"/>
    <n v="250"/>
    <x v="7"/>
    <x v="2"/>
    <x v="0"/>
  </r>
  <r>
    <x v="0"/>
    <s v="571100"/>
    <s v="PPLETO: TOTAL OPERATING EXPENSE"/>
    <x v="6"/>
    <s v="STORMSL"/>
    <s v="RESTORATION"/>
    <n v="202303"/>
    <n v="-437.5"/>
    <x v="7"/>
    <x v="2"/>
    <x v="0"/>
  </r>
  <r>
    <x v="0"/>
    <s v="571100"/>
    <s v="PPLETO: TOTAL OPERATING EXPENSE"/>
    <x v="3"/>
    <s v="MSMAR23-L"/>
    <s v="RESTORATION"/>
    <n v="202303"/>
    <n v="90.67"/>
    <x v="7"/>
    <x v="2"/>
    <x v="0"/>
  </r>
  <r>
    <x v="0"/>
    <s v="571100"/>
    <s v="PPLETO: TOTAL OPERATING EXPENSE"/>
    <x v="3"/>
    <s v="STORMSL"/>
    <s v="MAJORMAR23"/>
    <n v="202303"/>
    <n v="3.85"/>
    <x v="7"/>
    <x v="2"/>
    <x v="1"/>
  </r>
  <r>
    <x v="0"/>
    <s v="571100"/>
    <s v="PPLETO: TOTAL OPERATING EXPENSE"/>
    <x v="14"/>
    <s v="STORMSL"/>
    <s v="MAJORMAR23"/>
    <n v="202303"/>
    <n v="-3.85"/>
    <x v="7"/>
    <x v="2"/>
    <x v="1"/>
  </r>
  <r>
    <x v="0"/>
    <s v="925002"/>
    <s v="PPLETO: TOTAL OPERATING EXPENSE"/>
    <x v="2"/>
    <s v="STORMSL"/>
    <s v="MAJORMAR23"/>
    <n v="202303"/>
    <n v="0.35"/>
    <x v="7"/>
    <x v="2"/>
    <x v="1"/>
  </r>
  <r>
    <x v="0"/>
    <s v="926002"/>
    <s v="PPLETO: TOTAL OPERATING EXPENSE"/>
    <x v="2"/>
    <s v="STORMSL"/>
    <s v="MAJORMAR23"/>
    <n v="202303"/>
    <n v="3.21"/>
    <x v="7"/>
    <x v="2"/>
    <x v="1"/>
  </r>
  <r>
    <x v="0"/>
    <s v="926003"/>
    <s v="PPLETO: TOTAL OPERATING EXPENSE"/>
    <x v="2"/>
    <s v="STORMSL"/>
    <s v="MAJORMAR23"/>
    <n v="202303"/>
    <n v="118.88"/>
    <x v="7"/>
    <x v="2"/>
    <x v="1"/>
  </r>
  <r>
    <x v="0"/>
    <s v="926004"/>
    <s v="PPLETO: TOTAL OPERATING EXPENSE"/>
    <x v="2"/>
    <s v="STORMSL"/>
    <s v="MAJORMAR23"/>
    <n v="202303"/>
    <n v="4.7699999999999996"/>
    <x v="7"/>
    <x v="2"/>
    <x v="1"/>
  </r>
  <r>
    <x v="0"/>
    <s v="926005"/>
    <s v="PPLETO: TOTAL OPERATING EXPENSE"/>
    <x v="2"/>
    <s v="STORMSL"/>
    <s v="MAJORMAR23"/>
    <n v="202303"/>
    <n v="4.5"/>
    <x v="7"/>
    <x v="2"/>
    <x v="1"/>
  </r>
  <r>
    <x v="0"/>
    <s v="926019"/>
    <s v="PPLETO: TOTAL OPERATING EXPENSE"/>
    <x v="2"/>
    <s v="STORMSL"/>
    <s v="MAJORMAR23"/>
    <n v="202303"/>
    <n v="11.36"/>
    <x v="7"/>
    <x v="2"/>
    <x v="1"/>
  </r>
  <r>
    <x v="0"/>
    <s v="926101"/>
    <s v="PPLETO: TOTAL OPERATING EXPENSE"/>
    <x v="2"/>
    <s v="STORMSL"/>
    <s v="MAJORMAR23"/>
    <n v="202303"/>
    <n v="71.099999999999994"/>
    <x v="7"/>
    <x v="2"/>
    <x v="1"/>
  </r>
  <r>
    <x v="0"/>
    <s v="926102"/>
    <s v="PPLETO: TOTAL OPERATING EXPENSE"/>
    <x v="2"/>
    <s v="STORMSL"/>
    <s v="MAJORMAR23"/>
    <n v="202303"/>
    <n v="39.26"/>
    <x v="7"/>
    <x v="2"/>
    <x v="1"/>
  </r>
  <r>
    <x v="0"/>
    <s v="926106"/>
    <s v="PPLETO: TOTAL OPERATING EXPENSE"/>
    <x v="2"/>
    <s v="STORMSL"/>
    <s v="MAJORMAR23"/>
    <n v="202303"/>
    <n v="14"/>
    <x v="7"/>
    <x v="2"/>
    <x v="1"/>
  </r>
  <r>
    <x v="0"/>
    <s v="926116"/>
    <s v="PPLETO: TOTAL OPERATING EXPENSE"/>
    <x v="2"/>
    <s v="STORMSL"/>
    <s v="MAJORMAR23"/>
    <n v="202303"/>
    <n v="26.14"/>
    <x v="7"/>
    <x v="2"/>
    <x v="1"/>
  </r>
  <r>
    <x v="1"/>
    <s v="408105"/>
    <s v="PPLETO: TOTAL OPERATING EXPENSE"/>
    <x v="2"/>
    <s v="MSMAR23-K"/>
    <s v="RESTORATION"/>
    <n v="202303"/>
    <n v="4.29"/>
    <x v="7"/>
    <x v="2"/>
    <x v="0"/>
  </r>
  <r>
    <x v="1"/>
    <s v="408105"/>
    <s v="PPLETO: TOTAL OPERATING EXPENSE"/>
    <x v="2"/>
    <s v="STORMSK"/>
    <s v="RESTORATION"/>
    <n v="202303"/>
    <n v="0.56999999999999995"/>
    <x v="7"/>
    <x v="2"/>
    <x v="0"/>
  </r>
  <r>
    <x v="1"/>
    <s v="408106"/>
    <s v="PPLETO: TOTAL OPERATING EXPENSE"/>
    <x v="2"/>
    <s v="MSMAR23-K"/>
    <s v="RESTORATION"/>
    <n v="202303"/>
    <n v="784.75"/>
    <x v="7"/>
    <x v="2"/>
    <x v="0"/>
  </r>
  <r>
    <x v="1"/>
    <s v="408106"/>
    <s v="PPLETO: TOTAL OPERATING EXPENSE"/>
    <x v="2"/>
    <s v="STORMSK"/>
    <s v="RESTORATION"/>
    <n v="202303"/>
    <n v="105.85"/>
    <x v="7"/>
    <x v="2"/>
    <x v="0"/>
  </r>
  <r>
    <x v="1"/>
    <s v="408107"/>
    <s v="PPLETO: TOTAL OPERATING EXPENSE"/>
    <x v="2"/>
    <s v="MSMAR23-K"/>
    <s v="RESTORATION"/>
    <n v="202303"/>
    <n v="7.76"/>
    <x v="7"/>
    <x v="2"/>
    <x v="0"/>
  </r>
  <r>
    <x v="1"/>
    <s v="408107"/>
    <s v="PPLETO: TOTAL OPERATING EXPENSE"/>
    <x v="2"/>
    <s v="STORMSK"/>
    <s v="RESTORATION"/>
    <n v="202303"/>
    <n v="0.44"/>
    <x v="7"/>
    <x v="2"/>
    <x v="0"/>
  </r>
  <r>
    <x v="1"/>
    <s v="571100"/>
    <s v="PPLETO: TOTAL OPERATING EXPENSE"/>
    <x v="7"/>
    <s v="MSMAR23-K"/>
    <s v="RESTORATION"/>
    <n v="202303"/>
    <n v="-1.19"/>
    <x v="7"/>
    <x v="2"/>
    <x v="0"/>
  </r>
  <r>
    <x v="1"/>
    <s v="571100"/>
    <s v="PPLETO: TOTAL OPERATING EXPENSE"/>
    <x v="7"/>
    <s v="MSMAR23-K"/>
    <s v="VARESTORATION"/>
    <n v="202303"/>
    <n v="1.19"/>
    <x v="7"/>
    <x v="2"/>
    <x v="0"/>
  </r>
  <r>
    <x v="1"/>
    <s v="571100"/>
    <s v="PPLETO: TOTAL OPERATING EXPENSE"/>
    <x v="0"/>
    <s v="MSMAR23-K"/>
    <s v="RESTORATION"/>
    <n v="202303"/>
    <n v="8256.15"/>
    <x v="7"/>
    <x v="2"/>
    <x v="0"/>
  </r>
  <r>
    <x v="1"/>
    <s v="571100"/>
    <s v="PPLETO: TOTAL OPERATING EXPENSE"/>
    <x v="0"/>
    <s v="STORMSK"/>
    <s v="RESTORATION"/>
    <n v="202303"/>
    <n v="1139.6400000000001"/>
    <x v="7"/>
    <x v="2"/>
    <x v="0"/>
  </r>
  <r>
    <x v="1"/>
    <s v="571100"/>
    <s v="PPLETO: TOTAL OPERATING EXPENSE"/>
    <x v="4"/>
    <s v="MSMAR23-K"/>
    <s v="RESTORATION"/>
    <n v="202303"/>
    <n v="917.57"/>
    <x v="7"/>
    <x v="2"/>
    <x v="0"/>
  </r>
  <r>
    <x v="1"/>
    <s v="571100"/>
    <s v="PPLETO: TOTAL OPERATING EXPENSE"/>
    <x v="8"/>
    <s v="MSMAR23-K"/>
    <s v="RESTORATION"/>
    <n v="202303"/>
    <n v="334.81"/>
    <x v="7"/>
    <x v="2"/>
    <x v="0"/>
  </r>
  <r>
    <x v="1"/>
    <s v="571100"/>
    <s v="PPLETO: TOTAL OPERATING EXPENSE"/>
    <x v="1"/>
    <s v="MSMAR23-K"/>
    <s v="RESTORATION"/>
    <n v="202303"/>
    <n v="829146.18"/>
    <x v="7"/>
    <x v="2"/>
    <x v="0"/>
  </r>
  <r>
    <x v="1"/>
    <s v="571100"/>
    <s v="PPLETO: TOTAL OPERATING EXPENSE"/>
    <x v="1"/>
    <s v="MSMAR23-K"/>
    <s v="VARESTORATION"/>
    <n v="202303"/>
    <n v="31876.36"/>
    <x v="7"/>
    <x v="2"/>
    <x v="0"/>
  </r>
  <r>
    <x v="1"/>
    <s v="571100"/>
    <s v="PPLETO: TOTAL OPERATING EXPENSE"/>
    <x v="1"/>
    <s v="STORMSK"/>
    <s v="RESTORATION"/>
    <n v="202303"/>
    <n v="13599.5"/>
    <x v="7"/>
    <x v="2"/>
    <x v="0"/>
  </r>
  <r>
    <x v="1"/>
    <s v="571100"/>
    <s v="PPLETO: TOTAL OPERATING EXPENSE"/>
    <x v="5"/>
    <s v="MSMAR23-K"/>
    <s v="RESTORATION"/>
    <n v="202303"/>
    <n v="86201.02"/>
    <x v="7"/>
    <x v="2"/>
    <x v="0"/>
  </r>
  <r>
    <x v="1"/>
    <s v="571100"/>
    <s v="PPLETO: TOTAL OPERATING EXPENSE"/>
    <x v="5"/>
    <s v="STORMSK"/>
    <s v="RESTORATION"/>
    <n v="202303"/>
    <n v="81.900000000000006"/>
    <x v="7"/>
    <x v="2"/>
    <x v="0"/>
  </r>
  <r>
    <x v="1"/>
    <s v="571100"/>
    <s v="PPLETO: TOTAL OPERATING EXPENSE"/>
    <x v="15"/>
    <s v="MSMAR23-K"/>
    <s v="RESTORATION"/>
    <n v="202303"/>
    <n v="3415.67"/>
    <x v="7"/>
    <x v="2"/>
    <x v="0"/>
  </r>
  <r>
    <x v="1"/>
    <s v="571100"/>
    <s v="PPLETO: TOTAL OPERATING EXPENSE"/>
    <x v="2"/>
    <s v="MSMAR23-K"/>
    <s v="RESTORATION"/>
    <n v="202303"/>
    <n v="2503.84"/>
    <x v="7"/>
    <x v="2"/>
    <x v="0"/>
  </r>
  <r>
    <x v="1"/>
    <s v="571100"/>
    <s v="PPLETO: TOTAL OPERATING EXPENSE"/>
    <x v="2"/>
    <s v="STORMSK"/>
    <s v="RESTORATION"/>
    <n v="202303"/>
    <n v="98.36"/>
    <x v="7"/>
    <x v="2"/>
    <x v="0"/>
  </r>
  <r>
    <x v="1"/>
    <s v="571100"/>
    <s v="PPLETO: TOTAL OPERATING EXPENSE"/>
    <x v="6"/>
    <s v="MSMAR23-K"/>
    <s v="RESTORATION"/>
    <n v="202303"/>
    <n v="5675"/>
    <x v="7"/>
    <x v="2"/>
    <x v="0"/>
  </r>
  <r>
    <x v="1"/>
    <s v="571100"/>
    <s v="PPLETO: TOTAL OPERATING EXPENSE"/>
    <x v="3"/>
    <s v="MSMAR23-K"/>
    <s v="RESTORATION"/>
    <n v="202303"/>
    <n v="870.56"/>
    <x v="7"/>
    <x v="2"/>
    <x v="0"/>
  </r>
  <r>
    <x v="1"/>
    <s v="571100"/>
    <s v="PPLETO: TOTAL OPERATING EXPENSE"/>
    <x v="3"/>
    <s v="STORMSK"/>
    <s v="RESTORATION"/>
    <n v="202303"/>
    <n v="335.94"/>
    <x v="7"/>
    <x v="2"/>
    <x v="0"/>
  </r>
  <r>
    <x v="1"/>
    <s v="571100"/>
    <s v="PPLETO: TOTAL OPERATING EXPENSE"/>
    <x v="9"/>
    <s v="MSMAR23-K"/>
    <s v="RESTORATION"/>
    <n v="202303"/>
    <n v="0"/>
    <x v="7"/>
    <x v="2"/>
    <x v="0"/>
  </r>
  <r>
    <x v="1"/>
    <s v="571100"/>
    <s v="PPLETO: TOTAL OPERATING EXPENSE"/>
    <x v="9"/>
    <s v="MSMAR23-K"/>
    <s v="VARESTORATION"/>
    <n v="202303"/>
    <n v="108.12"/>
    <x v="7"/>
    <x v="2"/>
    <x v="0"/>
  </r>
  <r>
    <x v="1"/>
    <s v="571100"/>
    <s v="PPLETO: TOTAL OPERATING EXPENSE"/>
    <x v="9"/>
    <s v="STORMSK"/>
    <s v="RESTORATION"/>
    <n v="202303"/>
    <n v="0"/>
    <x v="7"/>
    <x v="2"/>
    <x v="0"/>
  </r>
  <r>
    <x v="1"/>
    <s v="571100"/>
    <s v="PPLETO: TOTAL OPERATING EXPENSE"/>
    <x v="10"/>
    <s v="MSMAR23-K"/>
    <s v="RESTORATION"/>
    <n v="202303"/>
    <n v="1.19"/>
    <x v="7"/>
    <x v="2"/>
    <x v="0"/>
  </r>
  <r>
    <x v="1"/>
    <s v="571100"/>
    <s v="PPLETO: TOTAL OPERATING EXPENSE"/>
    <x v="10"/>
    <s v="STORMSK"/>
    <s v="RESTORATION"/>
    <n v="202303"/>
    <n v="0"/>
    <x v="7"/>
    <x v="2"/>
    <x v="0"/>
  </r>
  <r>
    <x v="1"/>
    <s v="571100"/>
    <s v="PPLETO: TOTAL OPERATING EXPENSE"/>
    <x v="14"/>
    <s v="MSMAR23-K"/>
    <s v="RESTORATION"/>
    <n v="202303"/>
    <n v="-35.479999999999997"/>
    <x v="7"/>
    <x v="2"/>
    <x v="0"/>
  </r>
  <r>
    <x v="1"/>
    <s v="571100"/>
    <s v="PPLETO: TOTAL OPERATING EXPENSE"/>
    <x v="14"/>
    <s v="STORMSK"/>
    <s v="RESTORATION"/>
    <n v="202303"/>
    <n v="-11.52"/>
    <x v="7"/>
    <x v="2"/>
    <x v="0"/>
  </r>
  <r>
    <x v="1"/>
    <s v="925002"/>
    <s v="PPLETO: TOTAL OPERATING EXPENSE"/>
    <x v="2"/>
    <s v="MSMAR23-K"/>
    <s v="RESTORATION"/>
    <n v="202303"/>
    <n v="2.89"/>
    <x v="7"/>
    <x v="2"/>
    <x v="0"/>
  </r>
  <r>
    <x v="1"/>
    <s v="926002"/>
    <s v="PPLETO: TOTAL OPERATING EXPENSE"/>
    <x v="2"/>
    <s v="MSMAR23-K"/>
    <s v="RESTORATION"/>
    <n v="202303"/>
    <n v="26.75"/>
    <x v="7"/>
    <x v="2"/>
    <x v="0"/>
  </r>
  <r>
    <x v="1"/>
    <s v="926003"/>
    <s v="PPLETO: TOTAL OPERATING EXPENSE"/>
    <x v="2"/>
    <s v="MSMAR23-K"/>
    <s v="RESTORATION"/>
    <n v="202303"/>
    <n v="991.07"/>
    <x v="7"/>
    <x v="2"/>
    <x v="0"/>
  </r>
  <r>
    <x v="1"/>
    <s v="926004"/>
    <s v="PPLETO: TOTAL OPERATING EXPENSE"/>
    <x v="2"/>
    <s v="MSMAR23-K"/>
    <s v="RESTORATION"/>
    <n v="202303"/>
    <n v="39.65"/>
    <x v="7"/>
    <x v="2"/>
    <x v="0"/>
  </r>
  <r>
    <x v="1"/>
    <s v="926005"/>
    <s v="PPLETO: TOTAL OPERATING EXPENSE"/>
    <x v="2"/>
    <s v="MSMAR23-K"/>
    <s v="RESTORATION"/>
    <n v="202303"/>
    <n v="37.479999999999997"/>
    <x v="7"/>
    <x v="2"/>
    <x v="0"/>
  </r>
  <r>
    <x v="1"/>
    <s v="926019"/>
    <s v="PPLETO: TOTAL OPERATING EXPENSE"/>
    <x v="2"/>
    <s v="MSMAR23-K"/>
    <s v="RESTORATION"/>
    <n v="202303"/>
    <n v="94.69"/>
    <x v="7"/>
    <x v="2"/>
    <x v="0"/>
  </r>
  <r>
    <x v="1"/>
    <s v="926101"/>
    <s v="PPLETO: TOTAL OPERATING EXPENSE"/>
    <x v="2"/>
    <s v="MSMAR23-K"/>
    <s v="RESTORATION"/>
    <n v="202303"/>
    <n v="592.71"/>
    <x v="7"/>
    <x v="2"/>
    <x v="0"/>
  </r>
  <r>
    <x v="1"/>
    <s v="926102"/>
    <s v="PPLETO: TOTAL OPERATING EXPENSE"/>
    <x v="2"/>
    <s v="MSMAR23-K"/>
    <s v="RESTORATION"/>
    <n v="202303"/>
    <n v="327.27"/>
    <x v="7"/>
    <x v="2"/>
    <x v="0"/>
  </r>
  <r>
    <x v="1"/>
    <s v="926106"/>
    <s v="PPLETO: TOTAL OPERATING EXPENSE"/>
    <x v="2"/>
    <s v="MSMAR23-K"/>
    <s v="RESTORATION"/>
    <n v="202303"/>
    <n v="116.74"/>
    <x v="7"/>
    <x v="2"/>
    <x v="0"/>
  </r>
  <r>
    <x v="1"/>
    <s v="926116"/>
    <s v="PPLETO: TOTAL OPERATING EXPENSE"/>
    <x v="2"/>
    <s v="MSMAR23-K"/>
    <s v="RESTORATION"/>
    <n v="202303"/>
    <n v="217.88"/>
    <x v="7"/>
    <x v="2"/>
    <x v="0"/>
  </r>
  <r>
    <x v="0"/>
    <s v="571100"/>
    <s v="PPLETO: TOTAL OPERATING EXPENSE"/>
    <x v="1"/>
    <s v="MSMAR23-L"/>
    <s v="RESTORATION"/>
    <n v="202304"/>
    <n v="26.5"/>
    <x v="7"/>
    <x v="3"/>
    <x v="0"/>
  </r>
  <r>
    <x v="0"/>
    <s v="571100"/>
    <s v="PPLETO: TOTAL OPERATING EXPENSE"/>
    <x v="1"/>
    <s v="STORMSL"/>
    <s v="RESTORATION"/>
    <n v="202304"/>
    <n v="0"/>
    <x v="7"/>
    <x v="3"/>
    <x v="0"/>
  </r>
  <r>
    <x v="0"/>
    <s v="571100"/>
    <s v="PPLETO: TOTAL OPERATING EXPENSE"/>
    <x v="5"/>
    <s v="MSMAR23-L"/>
    <s v="RESTORATION"/>
    <n v="202304"/>
    <n v="4157.8500000000004"/>
    <x v="7"/>
    <x v="3"/>
    <x v="0"/>
  </r>
  <r>
    <x v="0"/>
    <s v="571100"/>
    <s v="PPLETO: TOTAL OPERATING EXPENSE"/>
    <x v="5"/>
    <s v="STORMSL"/>
    <s v="RESTORATION"/>
    <n v="202304"/>
    <n v="0"/>
    <x v="7"/>
    <x v="3"/>
    <x v="0"/>
  </r>
  <r>
    <x v="0"/>
    <s v="571100"/>
    <s v="PPLETO: TOTAL OPERATING EXPENSE"/>
    <x v="6"/>
    <s v="MSMAR23-L"/>
    <s v="RESTORATION"/>
    <n v="202304"/>
    <n v="1168.6199999999999"/>
    <x v="7"/>
    <x v="3"/>
    <x v="0"/>
  </r>
  <r>
    <x v="0"/>
    <s v="571100"/>
    <s v="PPLETO: TOTAL OPERATING EXPENSE"/>
    <x v="6"/>
    <s v="STORMSL"/>
    <s v="RESTORATION"/>
    <n v="202304"/>
    <n v="689.8"/>
    <x v="7"/>
    <x v="3"/>
    <x v="0"/>
  </r>
  <r>
    <x v="1"/>
    <s v="408105"/>
    <s v="PPLETO: TOTAL OPERATING EXPENSE"/>
    <x v="2"/>
    <s v="STORMSK"/>
    <s v="RESTORATION"/>
    <n v="202304"/>
    <n v="0.15"/>
    <x v="7"/>
    <x v="3"/>
    <x v="0"/>
  </r>
  <r>
    <x v="1"/>
    <s v="408106"/>
    <s v="PPLETO: TOTAL OPERATING EXPENSE"/>
    <x v="2"/>
    <s v="STORMSK"/>
    <s v="RESTORATION"/>
    <n v="202304"/>
    <n v="28.71"/>
    <x v="7"/>
    <x v="3"/>
    <x v="0"/>
  </r>
  <r>
    <x v="1"/>
    <s v="408107"/>
    <s v="PPLETO: TOTAL OPERATING EXPENSE"/>
    <x v="2"/>
    <s v="STORMSK"/>
    <s v="RESTORATION"/>
    <n v="202304"/>
    <n v="0.12"/>
    <x v="7"/>
    <x v="3"/>
    <x v="0"/>
  </r>
  <r>
    <x v="1"/>
    <s v="571100"/>
    <s v="PPLETO: TOTAL OPERATING EXPENSE"/>
    <x v="0"/>
    <s v="STORMSK"/>
    <s v="RESTORATION"/>
    <n v="202304"/>
    <n v="309.12"/>
    <x v="7"/>
    <x v="3"/>
    <x v="0"/>
  </r>
  <r>
    <x v="1"/>
    <s v="571100"/>
    <s v="PPLETO: TOTAL OPERATING EXPENSE"/>
    <x v="4"/>
    <s v="MSMAR23-K"/>
    <s v="RESTORATION"/>
    <n v="202304"/>
    <n v="218.96"/>
    <x v="7"/>
    <x v="3"/>
    <x v="0"/>
  </r>
  <r>
    <x v="1"/>
    <s v="571100"/>
    <s v="PPLETO: TOTAL OPERATING EXPENSE"/>
    <x v="8"/>
    <s v="MSMAR23-K"/>
    <s v="RESTORATION"/>
    <n v="202304"/>
    <n v="-165.3"/>
    <x v="7"/>
    <x v="3"/>
    <x v="0"/>
  </r>
  <r>
    <x v="1"/>
    <s v="571100"/>
    <s v="PPLETO: TOTAL OPERATING EXPENSE"/>
    <x v="1"/>
    <s v="MSMAR23-K"/>
    <s v="RESTORATION"/>
    <n v="202304"/>
    <n v="-575.86"/>
    <x v="7"/>
    <x v="3"/>
    <x v="0"/>
  </r>
  <r>
    <x v="1"/>
    <s v="571100"/>
    <s v="PPLETO: TOTAL OPERATING EXPENSE"/>
    <x v="1"/>
    <s v="STORMSK"/>
    <s v="RESTORATION"/>
    <n v="202304"/>
    <n v="14649.08"/>
    <x v="7"/>
    <x v="3"/>
    <x v="0"/>
  </r>
  <r>
    <x v="1"/>
    <s v="571100"/>
    <s v="PPLETO: TOTAL OPERATING EXPENSE"/>
    <x v="5"/>
    <s v="MSMAR23-K"/>
    <s v="RESTORATION"/>
    <n v="202304"/>
    <n v="397.91"/>
    <x v="7"/>
    <x v="3"/>
    <x v="0"/>
  </r>
  <r>
    <x v="1"/>
    <s v="571100"/>
    <s v="PPLETO: TOTAL OPERATING EXPENSE"/>
    <x v="5"/>
    <s v="STORMSK"/>
    <s v="RESTORATION"/>
    <n v="202304"/>
    <n v="0"/>
    <x v="7"/>
    <x v="3"/>
    <x v="0"/>
  </r>
  <r>
    <x v="1"/>
    <s v="571100"/>
    <s v="PPLETO: TOTAL OPERATING EXPENSE"/>
    <x v="2"/>
    <s v="STORMSK"/>
    <s v="RESTORATION"/>
    <n v="202304"/>
    <n v="26.68"/>
    <x v="7"/>
    <x v="3"/>
    <x v="0"/>
  </r>
  <r>
    <x v="1"/>
    <s v="571100"/>
    <s v="PPLETO: TOTAL OPERATING EXPENSE"/>
    <x v="6"/>
    <s v="MSMAR23-K"/>
    <s v="RESTORATION"/>
    <n v="202304"/>
    <n v="-0.54"/>
    <x v="7"/>
    <x v="3"/>
    <x v="0"/>
  </r>
  <r>
    <x v="1"/>
    <s v="571100"/>
    <s v="PPLETO: TOTAL OPERATING EXPENSE"/>
    <x v="3"/>
    <s v="STORMSK"/>
    <s v="RESTORATION"/>
    <n v="202304"/>
    <n v="163.92"/>
    <x v="7"/>
    <x v="3"/>
    <x v="0"/>
  </r>
  <r>
    <x v="1"/>
    <s v="571100"/>
    <s v="PPLETO: TOTAL OPERATING EXPENSE"/>
    <x v="11"/>
    <s v="MSMAR23-K"/>
    <s v="RESTORATION"/>
    <n v="202304"/>
    <n v="970.35"/>
    <x v="7"/>
    <x v="3"/>
    <x v="0"/>
  </r>
  <r>
    <x v="1"/>
    <s v="571100"/>
    <s v="PPLETO: TOTAL OPERATING EXPENSE"/>
    <x v="9"/>
    <s v="STORMSK"/>
    <s v="RESTORATION"/>
    <n v="202304"/>
    <n v="329.67"/>
    <x v="7"/>
    <x v="3"/>
    <x v="0"/>
  </r>
  <r>
    <x v="1"/>
    <s v="571100"/>
    <s v="PPLETO: TOTAL OPERATING EXPENSE"/>
    <x v="10"/>
    <s v="STORMSK"/>
    <s v="RESTORATION"/>
    <n v="202304"/>
    <n v="3.61"/>
    <x v="7"/>
    <x v="3"/>
    <x v="0"/>
  </r>
  <r>
    <x v="1"/>
    <s v="571100"/>
    <s v="PPLETO: TOTAL OPERATING EXPENSE"/>
    <x v="14"/>
    <s v="STORMSK"/>
    <s v="RESTORATION"/>
    <n v="202304"/>
    <n v="-5.22"/>
    <x v="7"/>
    <x v="3"/>
    <x v="0"/>
  </r>
  <r>
    <x v="1"/>
    <s v="408105"/>
    <s v="PPLETO: TOTAL OPERATING EXPENSE"/>
    <x v="2"/>
    <s v="STORMSK"/>
    <s v="RESTORATION"/>
    <n v="202305"/>
    <n v="0.53"/>
    <x v="7"/>
    <x v="4"/>
    <x v="0"/>
  </r>
  <r>
    <x v="1"/>
    <s v="408106"/>
    <s v="PPLETO: TOTAL OPERATING EXPENSE"/>
    <x v="2"/>
    <s v="STORMSK"/>
    <s v="RESTORATION"/>
    <n v="202305"/>
    <n v="98.79"/>
    <x v="7"/>
    <x v="4"/>
    <x v="0"/>
  </r>
  <r>
    <x v="1"/>
    <s v="408107"/>
    <s v="PPLETO: TOTAL OPERATING EXPENSE"/>
    <x v="2"/>
    <s v="STORMSK"/>
    <s v="RESTORATION"/>
    <n v="202305"/>
    <n v="0.41"/>
    <x v="7"/>
    <x v="4"/>
    <x v="0"/>
  </r>
  <r>
    <x v="1"/>
    <s v="571100"/>
    <s v="PPLETO: TOTAL OPERATING EXPENSE"/>
    <x v="0"/>
    <s v="STORMSK"/>
    <s v="RESTORATION"/>
    <n v="202305"/>
    <n v="1063.71"/>
    <x v="7"/>
    <x v="4"/>
    <x v="0"/>
  </r>
  <r>
    <x v="1"/>
    <s v="571100"/>
    <s v="PPLETO: TOTAL OPERATING EXPENSE"/>
    <x v="4"/>
    <s v="STORMSK"/>
    <s v="RESTORATION"/>
    <n v="202305"/>
    <n v="7"/>
    <x v="7"/>
    <x v="4"/>
    <x v="0"/>
  </r>
  <r>
    <x v="1"/>
    <s v="571100"/>
    <s v="PPLETO: TOTAL OPERATING EXPENSE"/>
    <x v="1"/>
    <s v="MSMAR23-K"/>
    <s v="RESTORATION"/>
    <n v="202305"/>
    <n v="276.55"/>
    <x v="7"/>
    <x v="4"/>
    <x v="0"/>
  </r>
  <r>
    <x v="1"/>
    <s v="571100"/>
    <s v="PPLETO: TOTAL OPERATING EXPENSE"/>
    <x v="1"/>
    <s v="STORMSK"/>
    <s v="RESTORATION"/>
    <n v="202305"/>
    <n v="8783.81"/>
    <x v="7"/>
    <x v="4"/>
    <x v="0"/>
  </r>
  <r>
    <x v="1"/>
    <s v="571100"/>
    <s v="PPLETO: TOTAL OPERATING EXPENSE"/>
    <x v="5"/>
    <s v="STORMSK"/>
    <s v="RESTORATION"/>
    <n v="202305"/>
    <n v="91"/>
    <x v="7"/>
    <x v="4"/>
    <x v="0"/>
  </r>
  <r>
    <x v="1"/>
    <s v="571100"/>
    <s v="PPLETO: TOTAL OPERATING EXPENSE"/>
    <x v="2"/>
    <s v="STORMSK"/>
    <s v="RESTORATION"/>
    <n v="202305"/>
    <n v="100.23"/>
    <x v="7"/>
    <x v="4"/>
    <x v="0"/>
  </r>
  <r>
    <x v="1"/>
    <s v="571100"/>
    <s v="PPLETO: TOTAL OPERATING EXPENSE"/>
    <x v="12"/>
    <s v="MSMAR23-K"/>
    <s v="RESTORATION"/>
    <n v="202305"/>
    <n v="1500"/>
    <x v="7"/>
    <x v="4"/>
    <x v="0"/>
  </r>
  <r>
    <x v="1"/>
    <s v="571100"/>
    <s v="PPLETO: TOTAL OPERATING EXPENSE"/>
    <x v="3"/>
    <s v="STORMSK"/>
    <s v="RESTORATION"/>
    <n v="202305"/>
    <n v="393.16"/>
    <x v="7"/>
    <x v="4"/>
    <x v="0"/>
  </r>
  <r>
    <x v="1"/>
    <s v="571100"/>
    <s v="PPLETO: TOTAL OPERATING EXPENSE"/>
    <x v="14"/>
    <s v="STORMSK"/>
    <s v="RESTORATION"/>
    <n v="202305"/>
    <n v="-12.45"/>
    <x v="7"/>
    <x v="4"/>
    <x v="0"/>
  </r>
  <r>
    <x v="1"/>
    <s v="925002"/>
    <s v="PPLETO: TOTAL OPERATING EXPENSE"/>
    <x v="2"/>
    <s v="STORMSK"/>
    <s v="RESTORATION"/>
    <n v="202305"/>
    <n v="0.5"/>
    <x v="7"/>
    <x v="4"/>
    <x v="0"/>
  </r>
  <r>
    <x v="1"/>
    <s v="926002"/>
    <s v="PPLETO: TOTAL OPERATING EXPENSE"/>
    <x v="2"/>
    <s v="STORMSK"/>
    <s v="RESTORATION"/>
    <n v="202305"/>
    <n v="0.14000000000000001"/>
    <x v="7"/>
    <x v="4"/>
    <x v="0"/>
  </r>
  <r>
    <x v="1"/>
    <s v="926003"/>
    <s v="PPLETO: TOTAL OPERATING EXPENSE"/>
    <x v="2"/>
    <s v="STORMSK"/>
    <s v="RESTORATION"/>
    <n v="202305"/>
    <n v="6.87"/>
    <x v="7"/>
    <x v="4"/>
    <x v="0"/>
  </r>
  <r>
    <x v="1"/>
    <s v="926004"/>
    <s v="PPLETO: TOTAL OPERATING EXPENSE"/>
    <x v="2"/>
    <s v="STORMSK"/>
    <s v="RESTORATION"/>
    <n v="202305"/>
    <n v="0.27"/>
    <x v="7"/>
    <x v="4"/>
    <x v="0"/>
  </r>
  <r>
    <x v="1"/>
    <s v="926005"/>
    <s v="PPLETO: TOTAL OPERATING EXPENSE"/>
    <x v="2"/>
    <s v="STORMSK"/>
    <s v="RESTORATION"/>
    <n v="202305"/>
    <n v="0.2"/>
    <x v="7"/>
    <x v="4"/>
    <x v="0"/>
  </r>
  <r>
    <x v="1"/>
    <s v="926019"/>
    <s v="PPLETO: TOTAL OPERATING EXPENSE"/>
    <x v="2"/>
    <s v="STORMSK"/>
    <s v="RESTORATION"/>
    <n v="202305"/>
    <n v="0.61"/>
    <x v="7"/>
    <x v="4"/>
    <x v="0"/>
  </r>
  <r>
    <x v="1"/>
    <s v="926101"/>
    <s v="PPLETO: TOTAL OPERATING EXPENSE"/>
    <x v="2"/>
    <s v="STORMSK"/>
    <s v="RESTORATION"/>
    <n v="202305"/>
    <n v="2.89"/>
    <x v="7"/>
    <x v="4"/>
    <x v="0"/>
  </r>
  <r>
    <x v="1"/>
    <s v="926102"/>
    <s v="PPLETO: TOTAL OPERATING EXPENSE"/>
    <x v="2"/>
    <s v="STORMSK"/>
    <s v="RESTORATION"/>
    <n v="202305"/>
    <n v="1.75"/>
    <x v="7"/>
    <x v="4"/>
    <x v="0"/>
  </r>
  <r>
    <x v="1"/>
    <s v="926106"/>
    <s v="PPLETO: TOTAL OPERATING EXPENSE"/>
    <x v="2"/>
    <s v="STORMSK"/>
    <s v="RESTORATION"/>
    <n v="202305"/>
    <n v="0.67"/>
    <x v="7"/>
    <x v="4"/>
    <x v="0"/>
  </r>
  <r>
    <x v="1"/>
    <s v="926116"/>
    <s v="PPLETO: TOTAL OPERATING EXPENSE"/>
    <x v="2"/>
    <s v="STORMSK"/>
    <s v="RESTORATION"/>
    <n v="202305"/>
    <n v="2.85"/>
    <x v="7"/>
    <x v="4"/>
    <x v="0"/>
  </r>
  <r>
    <x v="0"/>
    <s v="408105"/>
    <s v="PPLETO: TOTAL OPERATING EXPENSE"/>
    <x v="2"/>
    <s v="STORMSL"/>
    <s v="RESTORATION"/>
    <n v="202306"/>
    <n v="0.11"/>
    <x v="7"/>
    <x v="5"/>
    <x v="0"/>
  </r>
  <r>
    <x v="0"/>
    <s v="408106"/>
    <s v="PPLETO: TOTAL OPERATING EXPENSE"/>
    <x v="2"/>
    <s v="STORMSL"/>
    <s v="RESTORATION"/>
    <n v="202306"/>
    <n v="14.3"/>
    <x v="7"/>
    <x v="5"/>
    <x v="0"/>
  </r>
  <r>
    <x v="0"/>
    <s v="408107"/>
    <s v="PPLETO: TOTAL OPERATING EXPENSE"/>
    <x v="2"/>
    <s v="STORMSL"/>
    <s v="RESTORATION"/>
    <n v="202306"/>
    <n v="0.02"/>
    <x v="7"/>
    <x v="5"/>
    <x v="0"/>
  </r>
  <r>
    <x v="0"/>
    <s v="571100"/>
    <s v="PPLETO: TOTAL OPERATING EXPENSE"/>
    <x v="0"/>
    <s v="STORMSL"/>
    <s v="RESTORATION"/>
    <n v="202306"/>
    <n v="182.09"/>
    <x v="7"/>
    <x v="5"/>
    <x v="0"/>
  </r>
  <r>
    <x v="0"/>
    <s v="571100"/>
    <s v="PPLETO: TOTAL OPERATING EXPENSE"/>
    <x v="5"/>
    <s v="STORMSL"/>
    <s v="RESTORATION"/>
    <n v="202306"/>
    <n v="1671.33"/>
    <x v="7"/>
    <x v="5"/>
    <x v="0"/>
  </r>
  <r>
    <x v="0"/>
    <s v="571100"/>
    <s v="PPLETO: TOTAL OPERATING EXPENSE"/>
    <x v="2"/>
    <s v="STORMSL"/>
    <s v="RESTORATION"/>
    <n v="202306"/>
    <n v="55.21"/>
    <x v="7"/>
    <x v="5"/>
    <x v="0"/>
  </r>
  <r>
    <x v="0"/>
    <s v="571100"/>
    <s v="PPLETO: TOTAL OPERATING EXPENSE"/>
    <x v="6"/>
    <s v="STORMSL"/>
    <s v="RESTORATION"/>
    <n v="202306"/>
    <n v="187.5"/>
    <x v="7"/>
    <x v="5"/>
    <x v="0"/>
  </r>
  <r>
    <x v="0"/>
    <s v="571100"/>
    <s v="PPLETO: TOTAL OPERATING EXPENSE"/>
    <x v="3"/>
    <s v="STORMSL"/>
    <s v="RESTORATION"/>
    <n v="202306"/>
    <n v="18.760000000000002"/>
    <x v="7"/>
    <x v="5"/>
    <x v="0"/>
  </r>
  <r>
    <x v="0"/>
    <s v="571100"/>
    <s v="PPLETO: TOTAL OPERATING EXPENSE"/>
    <x v="14"/>
    <s v="STORMSL"/>
    <s v="RESTORATION"/>
    <n v="202306"/>
    <n v="-0.79"/>
    <x v="7"/>
    <x v="5"/>
    <x v="0"/>
  </r>
  <r>
    <x v="0"/>
    <s v="925002"/>
    <s v="PPLETO: TOTAL OPERATING EXPENSE"/>
    <x v="2"/>
    <s v="STORMSL"/>
    <s v="RESTORATION"/>
    <n v="202306"/>
    <n v="0.06"/>
    <x v="7"/>
    <x v="5"/>
    <x v="0"/>
  </r>
  <r>
    <x v="0"/>
    <s v="926002"/>
    <s v="PPLETO: TOTAL OPERATING EXPENSE"/>
    <x v="2"/>
    <s v="STORMSL"/>
    <s v="RESTORATION"/>
    <n v="202306"/>
    <n v="0.59"/>
    <x v="7"/>
    <x v="5"/>
    <x v="0"/>
  </r>
  <r>
    <x v="0"/>
    <s v="926003"/>
    <s v="PPLETO: TOTAL OPERATING EXPENSE"/>
    <x v="2"/>
    <s v="STORMSL"/>
    <s v="RESTORATION"/>
    <n v="202306"/>
    <n v="28.2"/>
    <x v="7"/>
    <x v="5"/>
    <x v="0"/>
  </r>
  <r>
    <x v="0"/>
    <s v="926004"/>
    <s v="PPLETO: TOTAL OPERATING EXPENSE"/>
    <x v="2"/>
    <s v="STORMSL"/>
    <s v="RESTORATION"/>
    <n v="202306"/>
    <n v="0.88"/>
    <x v="7"/>
    <x v="5"/>
    <x v="0"/>
  </r>
  <r>
    <x v="0"/>
    <s v="926005"/>
    <s v="PPLETO: TOTAL OPERATING EXPENSE"/>
    <x v="2"/>
    <s v="STORMSL"/>
    <s v="RESTORATION"/>
    <n v="202306"/>
    <n v="0.83"/>
    <x v="7"/>
    <x v="5"/>
    <x v="0"/>
  </r>
  <r>
    <x v="0"/>
    <s v="926019"/>
    <s v="PPLETO: TOTAL OPERATING EXPENSE"/>
    <x v="2"/>
    <s v="STORMSL"/>
    <s v="RESTORATION"/>
    <n v="202306"/>
    <n v="2.09"/>
    <x v="7"/>
    <x v="5"/>
    <x v="0"/>
  </r>
  <r>
    <x v="0"/>
    <s v="926101"/>
    <s v="PPLETO: TOTAL OPERATING EXPENSE"/>
    <x v="2"/>
    <s v="STORMSL"/>
    <s v="RESTORATION"/>
    <n v="202306"/>
    <n v="9.69"/>
    <x v="7"/>
    <x v="5"/>
    <x v="0"/>
  </r>
  <r>
    <x v="0"/>
    <s v="926102"/>
    <s v="PPLETO: TOTAL OPERATING EXPENSE"/>
    <x v="2"/>
    <s v="STORMSL"/>
    <s v="RESTORATION"/>
    <n v="202306"/>
    <n v="8.8699999999999992"/>
    <x v="7"/>
    <x v="5"/>
    <x v="0"/>
  </r>
  <r>
    <x v="0"/>
    <s v="926106"/>
    <s v="PPLETO: TOTAL OPERATING EXPENSE"/>
    <x v="2"/>
    <s v="STORMSL"/>
    <s v="RESTORATION"/>
    <n v="202306"/>
    <n v="2.0499999999999998"/>
    <x v="7"/>
    <x v="5"/>
    <x v="0"/>
  </r>
  <r>
    <x v="0"/>
    <s v="926116"/>
    <s v="PPLETO: TOTAL OPERATING EXPENSE"/>
    <x v="2"/>
    <s v="STORMSL"/>
    <s v="RESTORATION"/>
    <n v="202306"/>
    <n v="7.65"/>
    <x v="7"/>
    <x v="5"/>
    <x v="0"/>
  </r>
  <r>
    <x v="1"/>
    <s v="408105"/>
    <s v="PPLETO: TOTAL OPERATING EXPENSE"/>
    <x v="2"/>
    <s v="STORMSK"/>
    <s v="RESTORATION"/>
    <n v="202306"/>
    <n v="0.95"/>
    <x v="7"/>
    <x v="5"/>
    <x v="0"/>
  </r>
  <r>
    <x v="1"/>
    <s v="408106"/>
    <s v="PPLETO: TOTAL OPERATING EXPENSE"/>
    <x v="2"/>
    <s v="STORMSK"/>
    <s v="RESTORATION"/>
    <n v="202306"/>
    <n v="153.86000000000001"/>
    <x v="7"/>
    <x v="5"/>
    <x v="0"/>
  </r>
  <r>
    <x v="1"/>
    <s v="408107"/>
    <s v="PPLETO: TOTAL OPERATING EXPENSE"/>
    <x v="2"/>
    <s v="STORMSK"/>
    <s v="RESTORATION"/>
    <n v="202306"/>
    <n v="0.52"/>
    <x v="7"/>
    <x v="5"/>
    <x v="0"/>
  </r>
  <r>
    <x v="1"/>
    <s v="571100"/>
    <s v="PPLETO: TOTAL OPERATING EXPENSE"/>
    <x v="0"/>
    <s v="STORMSK"/>
    <s v="RESTORATION"/>
    <n v="202306"/>
    <n v="1963.29"/>
    <x v="7"/>
    <x v="5"/>
    <x v="0"/>
  </r>
  <r>
    <x v="1"/>
    <s v="571100"/>
    <s v="PPLETO: TOTAL OPERATING EXPENSE"/>
    <x v="4"/>
    <s v="STORMSK"/>
    <s v="RESTORATION"/>
    <n v="202306"/>
    <n v="41.46"/>
    <x v="7"/>
    <x v="5"/>
    <x v="0"/>
  </r>
  <r>
    <x v="1"/>
    <s v="571100"/>
    <s v="PPLETO: TOTAL OPERATING EXPENSE"/>
    <x v="1"/>
    <s v="STORMSK"/>
    <s v="RESTORATION"/>
    <n v="202306"/>
    <n v="5918.39"/>
    <x v="7"/>
    <x v="5"/>
    <x v="0"/>
  </r>
  <r>
    <x v="1"/>
    <s v="571100"/>
    <s v="PPLETO: TOTAL OPERATING EXPENSE"/>
    <x v="5"/>
    <s v="STORMSK"/>
    <s v="RESTORATION"/>
    <n v="202306"/>
    <n v="3685.32"/>
    <x v="7"/>
    <x v="5"/>
    <x v="0"/>
  </r>
  <r>
    <x v="1"/>
    <s v="571100"/>
    <s v="PPLETO: TOTAL OPERATING EXPENSE"/>
    <x v="2"/>
    <s v="STORMSK"/>
    <s v="RESTORATION"/>
    <n v="202306"/>
    <n v="416.33"/>
    <x v="7"/>
    <x v="5"/>
    <x v="0"/>
  </r>
  <r>
    <x v="1"/>
    <s v="571100"/>
    <s v="PPLETO: TOTAL OPERATING EXPENSE"/>
    <x v="6"/>
    <s v="STORMSK"/>
    <s v="RESTORATION"/>
    <n v="202306"/>
    <n v="750"/>
    <x v="7"/>
    <x v="5"/>
    <x v="0"/>
  </r>
  <r>
    <x v="1"/>
    <s v="571100"/>
    <s v="PPLETO: TOTAL OPERATING EXPENSE"/>
    <x v="3"/>
    <s v="STORMSK"/>
    <s v="RESTORATION"/>
    <n v="202306"/>
    <n v="709.51"/>
    <x v="7"/>
    <x v="5"/>
    <x v="0"/>
  </r>
  <r>
    <x v="1"/>
    <s v="571100"/>
    <s v="PPLETO: TOTAL OPERATING EXPENSE"/>
    <x v="14"/>
    <s v="STORMSK"/>
    <s v="RESTORATION"/>
    <n v="202306"/>
    <n v="-23.16"/>
    <x v="7"/>
    <x v="5"/>
    <x v="0"/>
  </r>
  <r>
    <x v="1"/>
    <s v="925002"/>
    <s v="PPLETO: TOTAL OPERATING EXPENSE"/>
    <x v="2"/>
    <s v="STORMSK"/>
    <s v="RESTORATION"/>
    <n v="202306"/>
    <n v="7.74"/>
    <x v="7"/>
    <x v="5"/>
    <x v="0"/>
  </r>
  <r>
    <x v="1"/>
    <s v="926002"/>
    <s v="PPLETO: TOTAL OPERATING EXPENSE"/>
    <x v="2"/>
    <s v="STORMSK"/>
    <s v="RESTORATION"/>
    <n v="202306"/>
    <n v="3.93"/>
    <x v="7"/>
    <x v="5"/>
    <x v="0"/>
  </r>
  <r>
    <x v="1"/>
    <s v="926003"/>
    <s v="PPLETO: TOTAL OPERATING EXPENSE"/>
    <x v="2"/>
    <s v="STORMSK"/>
    <s v="RESTORATION"/>
    <n v="202306"/>
    <n v="189.13"/>
    <x v="7"/>
    <x v="5"/>
    <x v="0"/>
  </r>
  <r>
    <x v="1"/>
    <s v="926004"/>
    <s v="PPLETO: TOTAL OPERATING EXPENSE"/>
    <x v="2"/>
    <s v="STORMSK"/>
    <s v="RESTORATION"/>
    <n v="202306"/>
    <n v="6.81"/>
    <x v="7"/>
    <x v="5"/>
    <x v="0"/>
  </r>
  <r>
    <x v="1"/>
    <s v="926005"/>
    <s v="PPLETO: TOTAL OPERATING EXPENSE"/>
    <x v="2"/>
    <s v="STORMSK"/>
    <s v="RESTORATION"/>
    <n v="202306"/>
    <n v="5.49"/>
    <x v="7"/>
    <x v="5"/>
    <x v="0"/>
  </r>
  <r>
    <x v="1"/>
    <s v="926019"/>
    <s v="PPLETO: TOTAL OPERATING EXPENSE"/>
    <x v="2"/>
    <s v="STORMSK"/>
    <s v="RESTORATION"/>
    <n v="202306"/>
    <n v="15.6"/>
    <x v="7"/>
    <x v="5"/>
    <x v="0"/>
  </r>
  <r>
    <x v="1"/>
    <s v="926101"/>
    <s v="PPLETO: TOTAL OPERATING EXPENSE"/>
    <x v="2"/>
    <s v="STORMSK"/>
    <s v="RESTORATION"/>
    <n v="202306"/>
    <n v="52.81"/>
    <x v="7"/>
    <x v="5"/>
    <x v="0"/>
  </r>
  <r>
    <x v="1"/>
    <s v="926102"/>
    <s v="PPLETO: TOTAL OPERATING EXPENSE"/>
    <x v="2"/>
    <s v="STORMSK"/>
    <s v="RESTORATION"/>
    <n v="202306"/>
    <n v="69.53"/>
    <x v="7"/>
    <x v="5"/>
    <x v="0"/>
  </r>
  <r>
    <x v="1"/>
    <s v="926106"/>
    <s v="PPLETO: TOTAL OPERATING EXPENSE"/>
    <x v="2"/>
    <s v="STORMSK"/>
    <s v="RESTORATION"/>
    <n v="202306"/>
    <n v="12.31"/>
    <x v="7"/>
    <x v="5"/>
    <x v="0"/>
  </r>
  <r>
    <x v="1"/>
    <s v="926116"/>
    <s v="PPLETO: TOTAL OPERATING EXPENSE"/>
    <x v="2"/>
    <s v="STORMSK"/>
    <s v="RESTORATION"/>
    <n v="202306"/>
    <n v="32.83"/>
    <x v="7"/>
    <x v="5"/>
    <x v="0"/>
  </r>
  <r>
    <x v="0"/>
    <s v="571100"/>
    <s v="PPLETO: TOTAL OPERATING EXPENSE"/>
    <x v="5"/>
    <s v="STORMSL"/>
    <s v="RESTORATION"/>
    <n v="202307"/>
    <n v="-1671.33"/>
    <x v="7"/>
    <x v="6"/>
    <x v="0"/>
  </r>
  <r>
    <x v="0"/>
    <s v="571100"/>
    <s v="PPLETO: TOTAL OPERATING EXPENSE"/>
    <x v="6"/>
    <s v="STORMSL"/>
    <s v="RESTORATION"/>
    <n v="202307"/>
    <n v="-187.5"/>
    <x v="7"/>
    <x v="6"/>
    <x v="0"/>
  </r>
  <r>
    <x v="1"/>
    <s v="408105"/>
    <s v="PPLETO: TOTAL OPERATING EXPENSE"/>
    <x v="2"/>
    <s v="STORMSK"/>
    <s v="RESTORATION"/>
    <n v="202307"/>
    <n v="0.88"/>
    <x v="7"/>
    <x v="6"/>
    <x v="0"/>
  </r>
  <r>
    <x v="1"/>
    <s v="408106"/>
    <s v="PPLETO: TOTAL OPERATING EXPENSE"/>
    <x v="2"/>
    <s v="STORMSK"/>
    <s v="RESTORATION"/>
    <n v="202307"/>
    <n v="144.96"/>
    <x v="7"/>
    <x v="6"/>
    <x v="0"/>
  </r>
  <r>
    <x v="1"/>
    <s v="408107"/>
    <s v="PPLETO: TOTAL OPERATING EXPENSE"/>
    <x v="2"/>
    <s v="STORMSK"/>
    <s v="RESTORATION"/>
    <n v="202307"/>
    <n v="0.53"/>
    <x v="7"/>
    <x v="6"/>
    <x v="0"/>
  </r>
  <r>
    <x v="1"/>
    <s v="571100"/>
    <s v="PPLETO: TOTAL OPERATING EXPENSE"/>
    <x v="0"/>
    <s v="STORMSK"/>
    <s v="RESTORATION"/>
    <n v="202307"/>
    <n v="1850.15"/>
    <x v="7"/>
    <x v="6"/>
    <x v="0"/>
  </r>
  <r>
    <x v="1"/>
    <s v="571100"/>
    <s v="PPLETO: TOTAL OPERATING EXPENSE"/>
    <x v="4"/>
    <s v="STORMSK"/>
    <s v="RESTORATION"/>
    <n v="202307"/>
    <n v="6.3"/>
    <x v="7"/>
    <x v="6"/>
    <x v="0"/>
  </r>
  <r>
    <x v="1"/>
    <s v="571100"/>
    <s v="PPLETO: TOTAL OPERATING EXPENSE"/>
    <x v="1"/>
    <s v="STORMSK"/>
    <s v="RESTORATION"/>
    <n v="202307"/>
    <n v="41018.44"/>
    <x v="7"/>
    <x v="6"/>
    <x v="0"/>
  </r>
  <r>
    <x v="1"/>
    <s v="571100"/>
    <s v="PPLETO: TOTAL OPERATING EXPENSE"/>
    <x v="5"/>
    <s v="STORMSK"/>
    <s v="RESTORATION"/>
    <n v="202307"/>
    <n v="-93.27"/>
    <x v="7"/>
    <x v="6"/>
    <x v="0"/>
  </r>
  <r>
    <x v="1"/>
    <s v="571100"/>
    <s v="PPLETO: TOTAL OPERATING EXPENSE"/>
    <x v="2"/>
    <s v="STORMSK"/>
    <s v="RESTORATION"/>
    <n v="202307"/>
    <n v="245.63"/>
    <x v="7"/>
    <x v="6"/>
    <x v="0"/>
  </r>
  <r>
    <x v="1"/>
    <s v="571100"/>
    <s v="PPLETO: TOTAL OPERATING EXPENSE"/>
    <x v="6"/>
    <s v="STORMSK"/>
    <s v="RESTORATION"/>
    <n v="202307"/>
    <n v="-37.5"/>
    <x v="7"/>
    <x v="6"/>
    <x v="0"/>
  </r>
  <r>
    <x v="1"/>
    <s v="571100"/>
    <s v="PPLETO: TOTAL OPERATING EXPENSE"/>
    <x v="3"/>
    <s v="STORMSK"/>
    <s v="RESTORATION"/>
    <n v="202307"/>
    <n v="594.98"/>
    <x v="7"/>
    <x v="6"/>
    <x v="0"/>
  </r>
  <r>
    <x v="1"/>
    <s v="571100"/>
    <s v="PPLETO: TOTAL OPERATING EXPENSE"/>
    <x v="9"/>
    <s v="STORMSK"/>
    <s v="MAJORDEC21"/>
    <n v="202307"/>
    <n v="-41377.1"/>
    <x v="7"/>
    <x v="6"/>
    <x v="1"/>
  </r>
  <r>
    <x v="1"/>
    <s v="571100"/>
    <s v="PPLETO: TOTAL OPERATING EXPENSE"/>
    <x v="9"/>
    <s v="STORMSK"/>
    <s v="RESTORATION"/>
    <n v="202307"/>
    <n v="25.34"/>
    <x v="7"/>
    <x v="6"/>
    <x v="0"/>
  </r>
  <r>
    <x v="1"/>
    <s v="571100"/>
    <s v="PPLETO: TOTAL OPERATING EXPENSE"/>
    <x v="10"/>
    <s v="STORMSK"/>
    <s v="MAJORDEC21"/>
    <n v="202307"/>
    <n v="-2110.2399999999998"/>
    <x v="7"/>
    <x v="6"/>
    <x v="1"/>
  </r>
  <r>
    <x v="1"/>
    <s v="571100"/>
    <s v="PPLETO: TOTAL OPERATING EXPENSE"/>
    <x v="10"/>
    <s v="STORMSK"/>
    <s v="RESTORATION"/>
    <n v="202307"/>
    <n v="1.28"/>
    <x v="7"/>
    <x v="6"/>
    <x v="0"/>
  </r>
  <r>
    <x v="1"/>
    <s v="571100"/>
    <s v="PPLETO: TOTAL OPERATING EXPENSE"/>
    <x v="14"/>
    <s v="STORMSK"/>
    <s v="RESTORATION"/>
    <n v="202307"/>
    <n v="-19.850000000000001"/>
    <x v="7"/>
    <x v="6"/>
    <x v="0"/>
  </r>
  <r>
    <x v="1"/>
    <s v="925002"/>
    <s v="PPLETO: TOTAL OPERATING EXPENSE"/>
    <x v="2"/>
    <s v="STORMSK"/>
    <s v="RESTORATION"/>
    <n v="202307"/>
    <n v="0.14000000000000001"/>
    <x v="7"/>
    <x v="6"/>
    <x v="0"/>
  </r>
  <r>
    <x v="1"/>
    <s v="926002"/>
    <s v="PPLETO: TOTAL OPERATING EXPENSE"/>
    <x v="2"/>
    <s v="STORMSK"/>
    <s v="RESTORATION"/>
    <n v="202307"/>
    <n v="1.28"/>
    <x v="7"/>
    <x v="6"/>
    <x v="0"/>
  </r>
  <r>
    <x v="1"/>
    <s v="926003"/>
    <s v="PPLETO: TOTAL OPERATING EXPENSE"/>
    <x v="2"/>
    <s v="STORMSK"/>
    <s v="RESTORATION"/>
    <n v="202307"/>
    <n v="61.35"/>
    <x v="7"/>
    <x v="6"/>
    <x v="0"/>
  </r>
  <r>
    <x v="1"/>
    <s v="926004"/>
    <s v="PPLETO: TOTAL OPERATING EXPENSE"/>
    <x v="2"/>
    <s v="STORMSK"/>
    <s v="RESTORATION"/>
    <n v="202307"/>
    <n v="1.9"/>
    <x v="7"/>
    <x v="6"/>
    <x v="0"/>
  </r>
  <r>
    <x v="1"/>
    <s v="926005"/>
    <s v="PPLETO: TOTAL OPERATING EXPENSE"/>
    <x v="2"/>
    <s v="STORMSK"/>
    <s v="RESTORATION"/>
    <n v="202307"/>
    <n v="1.8"/>
    <x v="7"/>
    <x v="6"/>
    <x v="0"/>
  </r>
  <r>
    <x v="1"/>
    <s v="926019"/>
    <s v="PPLETO: TOTAL OPERATING EXPENSE"/>
    <x v="2"/>
    <s v="STORMSK"/>
    <s v="RESTORATION"/>
    <n v="202307"/>
    <n v="4.54"/>
    <x v="7"/>
    <x v="6"/>
    <x v="0"/>
  </r>
  <r>
    <x v="1"/>
    <s v="926101"/>
    <s v="PPLETO: TOTAL OPERATING EXPENSE"/>
    <x v="2"/>
    <s v="STORMSK"/>
    <s v="RESTORATION"/>
    <n v="202307"/>
    <n v="21.09"/>
    <x v="7"/>
    <x v="6"/>
    <x v="0"/>
  </r>
  <r>
    <x v="1"/>
    <s v="926102"/>
    <s v="PPLETO: TOTAL OPERATING EXPENSE"/>
    <x v="2"/>
    <s v="STORMSK"/>
    <s v="RESTORATION"/>
    <n v="202307"/>
    <n v="19.3"/>
    <x v="7"/>
    <x v="6"/>
    <x v="0"/>
  </r>
  <r>
    <x v="1"/>
    <s v="926106"/>
    <s v="PPLETO: TOTAL OPERATING EXPENSE"/>
    <x v="2"/>
    <s v="STORMSK"/>
    <s v="RESTORATION"/>
    <n v="202307"/>
    <n v="4.47"/>
    <x v="7"/>
    <x v="6"/>
    <x v="0"/>
  </r>
  <r>
    <x v="1"/>
    <s v="926116"/>
    <s v="PPLETO: TOTAL OPERATING EXPENSE"/>
    <x v="2"/>
    <s v="STORMSK"/>
    <s v="RESTORATION"/>
    <n v="202307"/>
    <n v="16.63"/>
    <x v="7"/>
    <x v="6"/>
    <x v="0"/>
  </r>
  <r>
    <x v="0"/>
    <s v="571100"/>
    <s v="PPLETO: TOTAL OPERATING EXPENSE"/>
    <x v="4"/>
    <s v="STORMSL"/>
    <s v="RESTORATION"/>
    <n v="202308"/>
    <n v="12.26"/>
    <x v="7"/>
    <x v="7"/>
    <x v="0"/>
  </r>
  <r>
    <x v="0"/>
    <s v="571100"/>
    <s v="PPLETO: TOTAL OPERATING EXPENSE"/>
    <x v="8"/>
    <s v="STORMSL"/>
    <s v="RESTORATION"/>
    <n v="202308"/>
    <n v="26.44"/>
    <x v="7"/>
    <x v="7"/>
    <x v="0"/>
  </r>
  <r>
    <x v="0"/>
    <s v="571100"/>
    <s v="PPLETO: TOTAL OPERATING EXPENSE"/>
    <x v="1"/>
    <s v="STORMSL"/>
    <s v="RESTORATION"/>
    <n v="202308"/>
    <n v="2250"/>
    <x v="7"/>
    <x v="7"/>
    <x v="0"/>
  </r>
  <r>
    <x v="0"/>
    <s v="571100"/>
    <s v="PPLETO: TOTAL OPERATING EXPENSE"/>
    <x v="5"/>
    <s v="STORMSL"/>
    <s v="RESTORATION"/>
    <n v="202308"/>
    <n v="5160"/>
    <x v="7"/>
    <x v="7"/>
    <x v="0"/>
  </r>
  <r>
    <x v="1"/>
    <s v="408105"/>
    <s v="PPLETO: TOTAL OPERATING EXPENSE"/>
    <x v="2"/>
    <s v="STORMSK"/>
    <s v="RESTORATION"/>
    <n v="202308"/>
    <n v="2.17"/>
    <x v="7"/>
    <x v="7"/>
    <x v="0"/>
  </r>
  <r>
    <x v="1"/>
    <s v="408106"/>
    <s v="PPLETO: TOTAL OPERATING EXPENSE"/>
    <x v="2"/>
    <s v="STORMSK"/>
    <s v="RESTORATION"/>
    <n v="202308"/>
    <n v="340.08"/>
    <x v="7"/>
    <x v="7"/>
    <x v="0"/>
  </r>
  <r>
    <x v="1"/>
    <s v="408107"/>
    <s v="PPLETO: TOTAL OPERATING EXPENSE"/>
    <x v="2"/>
    <s v="STORMSK"/>
    <s v="RESTORATION"/>
    <n v="202308"/>
    <n v="1.1000000000000001"/>
    <x v="7"/>
    <x v="7"/>
    <x v="0"/>
  </r>
  <r>
    <x v="1"/>
    <s v="571100"/>
    <s v="PPLETO: TOTAL OPERATING EXPENSE"/>
    <x v="0"/>
    <s v="STORMSK"/>
    <s v="RESTORATION"/>
    <n v="202308"/>
    <n v="4338.68"/>
    <x v="7"/>
    <x v="7"/>
    <x v="0"/>
  </r>
  <r>
    <x v="1"/>
    <s v="571100"/>
    <s v="PPLETO: TOTAL OPERATING EXPENSE"/>
    <x v="4"/>
    <s v="STORMSK"/>
    <s v="RESTORATION"/>
    <n v="202308"/>
    <n v="1.74"/>
    <x v="7"/>
    <x v="7"/>
    <x v="0"/>
  </r>
  <r>
    <x v="1"/>
    <s v="571100"/>
    <s v="PPLETO: TOTAL OPERATING EXPENSE"/>
    <x v="1"/>
    <s v="STORMSK"/>
    <s v="RESTORATION"/>
    <n v="202308"/>
    <n v="48351.19"/>
    <x v="7"/>
    <x v="7"/>
    <x v="0"/>
  </r>
  <r>
    <x v="1"/>
    <s v="571100"/>
    <s v="PPLETO: TOTAL OPERATING EXPENSE"/>
    <x v="5"/>
    <s v="STORMSK"/>
    <s v="RESTORATION"/>
    <n v="202308"/>
    <n v="4143.12"/>
    <x v="7"/>
    <x v="7"/>
    <x v="0"/>
  </r>
  <r>
    <x v="1"/>
    <s v="571100"/>
    <s v="PPLETO: TOTAL OPERATING EXPENSE"/>
    <x v="2"/>
    <s v="STORMSK"/>
    <s v="RESTORATION"/>
    <n v="202308"/>
    <n v="925.4"/>
    <x v="7"/>
    <x v="7"/>
    <x v="0"/>
  </r>
  <r>
    <x v="1"/>
    <s v="571100"/>
    <s v="PPLETO: TOTAL OPERATING EXPENSE"/>
    <x v="6"/>
    <s v="STORMSK"/>
    <s v="RESTORATION"/>
    <n v="202308"/>
    <n v="-500"/>
    <x v="7"/>
    <x v="7"/>
    <x v="0"/>
  </r>
  <r>
    <x v="1"/>
    <s v="571100"/>
    <s v="PPLETO: TOTAL OPERATING EXPENSE"/>
    <x v="3"/>
    <s v="STORMSK"/>
    <s v="RESTORATION"/>
    <n v="202308"/>
    <n v="1266.3900000000001"/>
    <x v="7"/>
    <x v="7"/>
    <x v="0"/>
  </r>
  <r>
    <x v="1"/>
    <s v="571100"/>
    <s v="PPLETO: TOTAL OPERATING EXPENSE"/>
    <x v="9"/>
    <s v="STORMSK"/>
    <s v="RESTORATION"/>
    <n v="202308"/>
    <n v="394.46"/>
    <x v="7"/>
    <x v="7"/>
    <x v="0"/>
  </r>
  <r>
    <x v="1"/>
    <s v="571100"/>
    <s v="PPLETO: TOTAL OPERATING EXPENSE"/>
    <x v="10"/>
    <s v="STORMSK"/>
    <s v="RESTORATION"/>
    <n v="202308"/>
    <n v="20.11"/>
    <x v="7"/>
    <x v="7"/>
    <x v="0"/>
  </r>
  <r>
    <x v="1"/>
    <s v="571100"/>
    <s v="PPLETO: TOTAL OPERATING EXPENSE"/>
    <x v="14"/>
    <s v="STORMSK"/>
    <s v="RESTORATION"/>
    <n v="202308"/>
    <n v="-43.14"/>
    <x v="7"/>
    <x v="7"/>
    <x v="0"/>
  </r>
  <r>
    <x v="1"/>
    <s v="925002"/>
    <s v="PPLETO: TOTAL OPERATING EXPENSE"/>
    <x v="2"/>
    <s v="STORMSK"/>
    <s v="RESTORATION"/>
    <n v="202308"/>
    <n v="13.66"/>
    <x v="7"/>
    <x v="7"/>
    <x v="0"/>
  </r>
  <r>
    <x v="1"/>
    <s v="926002"/>
    <s v="PPLETO: TOTAL OPERATING EXPENSE"/>
    <x v="2"/>
    <s v="STORMSK"/>
    <s v="RESTORATION"/>
    <n v="202308"/>
    <n v="8.65"/>
    <x v="7"/>
    <x v="7"/>
    <x v="0"/>
  </r>
  <r>
    <x v="1"/>
    <s v="926003"/>
    <s v="PPLETO: TOTAL OPERATING EXPENSE"/>
    <x v="2"/>
    <s v="STORMSK"/>
    <s v="RESTORATION"/>
    <n v="202308"/>
    <n v="415.7"/>
    <x v="7"/>
    <x v="7"/>
    <x v="0"/>
  </r>
  <r>
    <x v="1"/>
    <s v="926004"/>
    <s v="PPLETO: TOTAL OPERATING EXPENSE"/>
    <x v="2"/>
    <s v="STORMSK"/>
    <s v="RESTORATION"/>
    <n v="202308"/>
    <n v="14.5"/>
    <x v="7"/>
    <x v="7"/>
    <x v="0"/>
  </r>
  <r>
    <x v="1"/>
    <s v="926005"/>
    <s v="PPLETO: TOTAL OPERATING EXPENSE"/>
    <x v="2"/>
    <s v="STORMSK"/>
    <s v="RESTORATION"/>
    <n v="202308"/>
    <n v="12.11"/>
    <x v="7"/>
    <x v="7"/>
    <x v="0"/>
  </r>
  <r>
    <x v="1"/>
    <s v="926019"/>
    <s v="PPLETO: TOTAL OPERATING EXPENSE"/>
    <x v="2"/>
    <s v="STORMSK"/>
    <s v="RESTORATION"/>
    <n v="202308"/>
    <n v="33.54"/>
    <x v="7"/>
    <x v="7"/>
    <x v="0"/>
  </r>
  <r>
    <x v="1"/>
    <s v="926101"/>
    <s v="PPLETO: TOTAL OPERATING EXPENSE"/>
    <x v="2"/>
    <s v="STORMSK"/>
    <s v="RESTORATION"/>
    <n v="202308"/>
    <n v="121.68"/>
    <x v="7"/>
    <x v="7"/>
    <x v="0"/>
  </r>
  <r>
    <x v="1"/>
    <s v="926102"/>
    <s v="PPLETO: TOTAL OPERATING EXPENSE"/>
    <x v="2"/>
    <s v="STORMSK"/>
    <s v="RESTORATION"/>
    <n v="202308"/>
    <n v="148.21"/>
    <x v="7"/>
    <x v="7"/>
    <x v="0"/>
  </r>
  <r>
    <x v="1"/>
    <s v="926106"/>
    <s v="PPLETO: TOTAL OPERATING EXPENSE"/>
    <x v="2"/>
    <s v="STORMSK"/>
    <s v="RESTORATION"/>
    <n v="202308"/>
    <n v="27.72"/>
    <x v="7"/>
    <x v="7"/>
    <x v="0"/>
  </r>
  <r>
    <x v="1"/>
    <s v="926116"/>
    <s v="PPLETO: TOTAL OPERATING EXPENSE"/>
    <x v="2"/>
    <s v="STORMSK"/>
    <s v="RESTORATION"/>
    <n v="202308"/>
    <n v="80.62"/>
    <x v="7"/>
    <x v="7"/>
    <x v="0"/>
  </r>
  <r>
    <x v="0"/>
    <s v="571100"/>
    <s v="PPLETO: TOTAL OPERATING EXPENSE"/>
    <x v="8"/>
    <s v="STORMSL"/>
    <s v="RESTORATION"/>
    <n v="202309"/>
    <n v="-26.44"/>
    <x v="7"/>
    <x v="8"/>
    <x v="0"/>
  </r>
  <r>
    <x v="0"/>
    <s v="571100"/>
    <s v="PPLETO: TOTAL OPERATING EXPENSE"/>
    <x v="1"/>
    <s v="STORMSL"/>
    <s v="RESTORATION"/>
    <n v="202309"/>
    <n v="19922.52"/>
    <x v="7"/>
    <x v="8"/>
    <x v="0"/>
  </r>
  <r>
    <x v="0"/>
    <s v="571100"/>
    <s v="PPLETO: TOTAL OPERATING EXPENSE"/>
    <x v="5"/>
    <s v="STORMSL"/>
    <s v="RESTORATION"/>
    <n v="202309"/>
    <n v="411.35"/>
    <x v="7"/>
    <x v="8"/>
    <x v="0"/>
  </r>
  <r>
    <x v="1"/>
    <s v="408105"/>
    <s v="PPLETO: TOTAL OPERATING EXPENSE"/>
    <x v="2"/>
    <s v="STORMSK"/>
    <s v="RESTORATION"/>
    <n v="202309"/>
    <n v="0.01"/>
    <x v="7"/>
    <x v="8"/>
    <x v="0"/>
  </r>
  <r>
    <x v="1"/>
    <s v="408106"/>
    <s v="PPLETO: TOTAL OPERATING EXPENSE"/>
    <x v="2"/>
    <s v="STORMSK"/>
    <s v="RESTORATION"/>
    <n v="202309"/>
    <n v="5.64"/>
    <x v="7"/>
    <x v="8"/>
    <x v="0"/>
  </r>
  <r>
    <x v="1"/>
    <s v="408107"/>
    <s v="PPLETO: TOTAL OPERATING EXPENSE"/>
    <x v="2"/>
    <s v="STORMSK"/>
    <s v="RESTORATION"/>
    <n v="202309"/>
    <n v="0.01"/>
    <x v="7"/>
    <x v="8"/>
    <x v="0"/>
  </r>
  <r>
    <x v="1"/>
    <s v="571100"/>
    <s v="PPLETO: TOTAL OPERATING EXPENSE"/>
    <x v="0"/>
    <s v="STORMSK"/>
    <s v="RESTORATION"/>
    <n v="202309"/>
    <n v="71.91"/>
    <x v="7"/>
    <x v="8"/>
    <x v="0"/>
  </r>
  <r>
    <x v="1"/>
    <s v="571100"/>
    <s v="PPLETO: TOTAL OPERATING EXPENSE"/>
    <x v="4"/>
    <s v="STORMSK"/>
    <s v="RESTORATION"/>
    <n v="202309"/>
    <n v="8.4499999999999993"/>
    <x v="7"/>
    <x v="8"/>
    <x v="0"/>
  </r>
  <r>
    <x v="1"/>
    <s v="571100"/>
    <s v="PPLETO: TOTAL OPERATING EXPENSE"/>
    <x v="1"/>
    <s v="STORMSK"/>
    <s v="RESTORATION"/>
    <n v="202309"/>
    <n v="6372.28"/>
    <x v="7"/>
    <x v="8"/>
    <x v="0"/>
  </r>
  <r>
    <x v="1"/>
    <s v="571100"/>
    <s v="PPLETO: TOTAL OPERATING EXPENSE"/>
    <x v="5"/>
    <s v="STORMSK"/>
    <s v="RESTORATION"/>
    <n v="202309"/>
    <n v="6940.1"/>
    <x v="7"/>
    <x v="8"/>
    <x v="0"/>
  </r>
  <r>
    <x v="1"/>
    <s v="571100"/>
    <s v="PPLETO: TOTAL OPERATING EXPENSE"/>
    <x v="2"/>
    <s v="STORMSK"/>
    <s v="RESTORATION"/>
    <n v="202309"/>
    <n v="11.36"/>
    <x v="7"/>
    <x v="8"/>
    <x v="0"/>
  </r>
  <r>
    <x v="1"/>
    <s v="571100"/>
    <s v="PPLETO: TOTAL OPERATING EXPENSE"/>
    <x v="6"/>
    <s v="STORMSK"/>
    <s v="RESTORATION"/>
    <n v="202309"/>
    <n v="600"/>
    <x v="7"/>
    <x v="8"/>
    <x v="0"/>
  </r>
  <r>
    <x v="1"/>
    <s v="571100"/>
    <s v="PPLETO: TOTAL OPERATING EXPENSE"/>
    <x v="3"/>
    <s v="STORMSK"/>
    <s v="RESTORATION"/>
    <n v="202309"/>
    <n v="65.27"/>
    <x v="7"/>
    <x v="8"/>
    <x v="0"/>
  </r>
  <r>
    <x v="1"/>
    <s v="571100"/>
    <s v="PPLETO: TOTAL OPERATING EXPENSE"/>
    <x v="14"/>
    <s v="STORMSK"/>
    <s v="RESTORATION"/>
    <n v="202309"/>
    <n v="-2"/>
    <x v="7"/>
    <x v="8"/>
    <x v="0"/>
  </r>
  <r>
    <x v="1"/>
    <s v="925002"/>
    <s v="PPLETO: TOTAL OPERATING EXPENSE"/>
    <x v="2"/>
    <s v="STORMSK"/>
    <s v="RESTORATION"/>
    <n v="202309"/>
    <n v="0.3"/>
    <x v="7"/>
    <x v="8"/>
    <x v="0"/>
  </r>
  <r>
    <x v="1"/>
    <s v="926002"/>
    <s v="PPLETO: TOTAL OPERATING EXPENSE"/>
    <x v="2"/>
    <s v="STORMSK"/>
    <s v="RESTORATION"/>
    <n v="202309"/>
    <n v="0.09"/>
    <x v="7"/>
    <x v="8"/>
    <x v="0"/>
  </r>
  <r>
    <x v="1"/>
    <s v="926003"/>
    <s v="PPLETO: TOTAL OPERATING EXPENSE"/>
    <x v="2"/>
    <s v="STORMSK"/>
    <s v="RESTORATION"/>
    <n v="202309"/>
    <n v="4.17"/>
    <x v="7"/>
    <x v="8"/>
    <x v="0"/>
  </r>
  <r>
    <x v="1"/>
    <s v="926004"/>
    <s v="PPLETO: TOTAL OPERATING EXPENSE"/>
    <x v="2"/>
    <s v="STORMSK"/>
    <s v="RESTORATION"/>
    <n v="202309"/>
    <n v="0.16"/>
    <x v="7"/>
    <x v="8"/>
    <x v="0"/>
  </r>
  <r>
    <x v="1"/>
    <s v="926005"/>
    <s v="PPLETO: TOTAL OPERATING EXPENSE"/>
    <x v="2"/>
    <s v="STORMSK"/>
    <s v="RESTORATION"/>
    <n v="202309"/>
    <n v="0.11"/>
    <x v="7"/>
    <x v="8"/>
    <x v="0"/>
  </r>
  <r>
    <x v="1"/>
    <s v="926019"/>
    <s v="PPLETO: TOTAL OPERATING EXPENSE"/>
    <x v="2"/>
    <s v="STORMSK"/>
    <s v="RESTORATION"/>
    <n v="202309"/>
    <n v="0.37"/>
    <x v="7"/>
    <x v="8"/>
    <x v="0"/>
  </r>
  <r>
    <x v="1"/>
    <s v="926101"/>
    <s v="PPLETO: TOTAL OPERATING EXPENSE"/>
    <x v="2"/>
    <s v="STORMSK"/>
    <s v="RESTORATION"/>
    <n v="202309"/>
    <n v="0.95"/>
    <x v="7"/>
    <x v="8"/>
    <x v="0"/>
  </r>
  <r>
    <x v="1"/>
    <s v="926102"/>
    <s v="PPLETO: TOTAL OPERATING EXPENSE"/>
    <x v="2"/>
    <s v="STORMSK"/>
    <s v="RESTORATION"/>
    <n v="202309"/>
    <n v="1.72"/>
    <x v="7"/>
    <x v="8"/>
    <x v="0"/>
  </r>
  <r>
    <x v="1"/>
    <s v="926106"/>
    <s v="PPLETO: TOTAL OPERATING EXPENSE"/>
    <x v="2"/>
    <s v="STORMSK"/>
    <s v="RESTORATION"/>
    <n v="202309"/>
    <n v="0.25"/>
    <x v="7"/>
    <x v="8"/>
    <x v="0"/>
  </r>
  <r>
    <x v="1"/>
    <s v="926116"/>
    <s v="PPLETO: TOTAL OPERATING EXPENSE"/>
    <x v="2"/>
    <s v="STORMSK"/>
    <s v="RESTORATION"/>
    <n v="202309"/>
    <n v="0.4"/>
    <x v="7"/>
    <x v="8"/>
    <x v="0"/>
  </r>
  <r>
    <x v="0"/>
    <s v="571100"/>
    <s v="PPLETO: TOTAL OPERATING EXPENSE"/>
    <x v="5"/>
    <s v="STORMSL"/>
    <s v="RESTORATION"/>
    <n v="202310"/>
    <n v="-3960"/>
    <x v="7"/>
    <x v="9"/>
    <x v="0"/>
  </r>
  <r>
    <x v="1"/>
    <s v="571100"/>
    <s v="PPLETO: TOTAL OPERATING EXPENSE"/>
    <x v="1"/>
    <s v="STORMSK"/>
    <s v="RESTORATION"/>
    <n v="202310"/>
    <n v="820"/>
    <x v="7"/>
    <x v="9"/>
    <x v="0"/>
  </r>
  <r>
    <x v="1"/>
    <s v="571100"/>
    <s v="PPLETO: TOTAL OPERATING EXPENSE"/>
    <x v="5"/>
    <s v="STORMSK"/>
    <s v="RESTORATION"/>
    <n v="202310"/>
    <n v="-3367"/>
    <x v="7"/>
    <x v="9"/>
    <x v="0"/>
  </r>
  <r>
    <x v="1"/>
    <s v="571100"/>
    <s v="PPLETO: TOTAL OPERATING EXPENSE"/>
    <x v="6"/>
    <s v="STORMSK"/>
    <s v="RESTORATION"/>
    <n v="202310"/>
    <n v="456"/>
    <x v="7"/>
    <x v="9"/>
    <x v="0"/>
  </r>
  <r>
    <x v="1"/>
    <s v="571100"/>
    <s v="PPLETO: TOTAL OPERATING EXPENSE"/>
    <x v="5"/>
    <s v="STORMSK"/>
    <s v="RESTORATION"/>
    <n v="202311"/>
    <n v="2795"/>
    <x v="7"/>
    <x v="10"/>
    <x v="0"/>
  </r>
  <r>
    <x v="1"/>
    <s v="571100"/>
    <s v="PPLETO: TOTAL OPERATING EXPENSE"/>
    <x v="6"/>
    <s v="STORMSK"/>
    <s v="RESTORATION"/>
    <n v="202311"/>
    <n v="975"/>
    <x v="7"/>
    <x v="10"/>
    <x v="0"/>
  </r>
  <r>
    <x v="0"/>
    <s v="571100"/>
    <s v="PPLETO: TOTAL OPERATING EXPENSE"/>
    <x v="1"/>
    <s v="STORMSL"/>
    <s v="RESTORATION"/>
    <n v="202312"/>
    <n v="580"/>
    <x v="7"/>
    <x v="11"/>
    <x v="0"/>
  </r>
  <r>
    <x v="1"/>
    <s v="571100"/>
    <s v="PPLETO: TOTAL OPERATING EXPENSE"/>
    <x v="5"/>
    <s v="STORMSK"/>
    <s v="RESTORATION"/>
    <n v="202312"/>
    <n v="-86"/>
    <x v="7"/>
    <x v="11"/>
    <x v="0"/>
  </r>
  <r>
    <x v="1"/>
    <s v="571100"/>
    <s v="PPLETO: TOTAL OPERATING EXPENSE"/>
    <x v="6"/>
    <s v="STORMSK"/>
    <s v="RESTORATION"/>
    <n v="202312"/>
    <n v="-30"/>
    <x v="7"/>
    <x v="1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PivotTable2" cacheId="198" applyNumberFormats="0" applyBorderFormats="0" applyFontFormats="0" applyPatternFormats="0" applyAlignmentFormats="0" applyWidthHeightFormats="1" dataCaption="Values" updatedVersion="8" minRefreshableVersion="3" colGrandTotals="0" itemPrintTitles="1" createdVersion="5" indent="0" outline="1" outlineData="1" multipleFieldFilters="0">
  <location ref="B8:G12" firstHeaderRow="1" firstDataRow="2" firstDataCol="1" rowPageCount="1" colPageCount="1"/>
  <pivotFields count="11">
    <pivotField axis="axisRow" showAll="0">
      <items count="5">
        <item x="0"/>
        <item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dataField="1" numFmtId="8" showAll="0"/>
    <pivotField axis="axisCol" showAll="0" defaultSubtotal="0">
      <items count="9">
        <item h="1" m="1" x="8"/>
        <item h="1" x="0"/>
        <item h="1" x="1"/>
        <item h="1" x="2"/>
        <item x="3"/>
        <item x="4"/>
        <item x="5"/>
        <item x="6"/>
        <item x="7"/>
      </items>
    </pivotField>
    <pivotField showAll="0" defaultSubtotal="0"/>
    <pivotField axis="axisPage" multipleItemSelectionAllowed="1" showAll="0">
      <items count="3">
        <item x="0"/>
        <item x="1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Fields count="1">
    <field x="8"/>
  </colFields>
  <colItems count="5">
    <i>
      <x v="4"/>
    </i>
    <i>
      <x v="5"/>
    </i>
    <i>
      <x v="6"/>
    </i>
    <i>
      <x v="7"/>
    </i>
    <i>
      <x v="8"/>
    </i>
  </colItems>
  <pageFields count="1">
    <pageField fld="10" hier="-1"/>
  </pageFields>
  <dataFields count="1">
    <dataField name="Sum of Amount" fld="7" baseField="0" baseItem="0" numFmtId="164"/>
  </dataFields>
  <formats count="2">
    <format dxfId="22">
      <pivotArea outline="0" collapsedLevelsAreSubtotals="1" fieldPosition="0"/>
    </format>
    <format dxfId="21">
      <pivotArea dataOnly="0" labelOnly="1" fieldPosition="0">
        <references count="1">
          <reference field="8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198" applyNumberFormats="0" applyBorderFormats="0" applyFontFormats="0" applyPatternFormats="0" applyAlignmentFormats="0" applyWidthHeightFormats="1" dataCaption="Values" updatedVersion="8" minRefreshableVersion="3" itemPrintTitles="1" createdVersion="5" indent="0" outline="1" outlineData="1" multipleFieldFilters="0">
  <location ref="B59:O75" firstHeaderRow="1" firstDataRow="2" firstDataCol="1" rowPageCount="1" colPageCount="1"/>
  <pivotFields count="11">
    <pivotField axis="axisRow" showAll="0" insertBlankRow="1">
      <items count="5">
        <item x="0"/>
        <item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dataField="1" numFmtId="8" showAll="0"/>
    <pivotField axis="axisRow" multipleItemSelectionAllowed="1" showAll="0">
      <items count="10">
        <item h="1" m="1" x="8"/>
        <item h="1" x="0"/>
        <item h="1" x="1"/>
        <item x="2"/>
        <item x="3"/>
        <item x="4"/>
        <item x="5"/>
        <item x="6"/>
        <item h="1" x="7"/>
        <item t="default"/>
      </items>
    </pivotField>
    <pivotField axis="axisCol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Page" multipleItemSelectionAllowed="1" showAll="0">
      <items count="3">
        <item x="0"/>
        <item h="1" x="1"/>
        <item t="default"/>
      </items>
    </pivotField>
  </pivotFields>
  <rowFields count="2">
    <field x="0"/>
    <field x="8"/>
  </rowFields>
  <rowItems count="15">
    <i>
      <x/>
    </i>
    <i r="1">
      <x v="3"/>
    </i>
    <i r="1">
      <x v="4"/>
    </i>
    <i r="1">
      <x v="5"/>
    </i>
    <i r="1">
      <x v="6"/>
    </i>
    <i r="1">
      <x v="7"/>
    </i>
    <i t="blank">
      <x/>
    </i>
    <i>
      <x v="1"/>
    </i>
    <i r="1">
      <x v="3"/>
    </i>
    <i r="1">
      <x v="4"/>
    </i>
    <i r="1">
      <x v="5"/>
    </i>
    <i r="1">
      <x v="6"/>
    </i>
    <i r="1">
      <x v="7"/>
    </i>
    <i t="blank">
      <x v="1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hier="-1"/>
  </pageFields>
  <dataFields count="1">
    <dataField name="Sum of Amount" fld="7" baseField="0" baseItem="0" numFmtId="164"/>
  </dataFields>
  <formats count="3">
    <format dxfId="25">
      <pivotArea outline="0" collapsedLevelsAreSubtotals="1" fieldPosition="0"/>
    </format>
    <format dxfId="24">
      <pivotArea dataOnly="0" labelOnly="1" fieldPosition="0">
        <references count="1">
          <reference field="9" count="0"/>
        </references>
      </pivotArea>
    </format>
    <format dxfId="23">
      <pivotArea collapsedLevelsAreSubtotals="1" fieldPosition="0">
        <references count="2">
          <reference field="8" count="1">
            <x v="0"/>
          </reference>
          <reference field="9" count="2" selected="0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12C999-AA34-448E-9C26-E46614D759D1}" name="PivotTable8" cacheId="198" applyNumberFormats="0" applyBorderFormats="0" applyFontFormats="0" applyPatternFormats="0" applyAlignmentFormats="0" applyWidthHeightFormats="1" dataCaption="Values" updatedVersion="8" minRefreshableVersion="3" colGrandTotals="0" itemPrintTitles="1" createdVersion="5" indent="0" outline="1" outlineData="1" multipleFieldFilters="0">
  <location ref="B28:D32" firstHeaderRow="1" firstDataRow="2" firstDataCol="1" rowPageCount="1" colPageCount="1"/>
  <pivotFields count="11">
    <pivotField axis="axisRow" showAll="0">
      <items count="5">
        <item x="0"/>
        <item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dataField="1" numFmtId="8" showAll="0"/>
    <pivotField axis="axisCol" showAll="0" defaultSubtotal="0">
      <items count="9">
        <item h="1" m="1" x="8"/>
        <item h="1" x="0"/>
        <item h="1" x="1"/>
        <item x="2"/>
        <item x="3"/>
        <item x="4"/>
        <item x="5"/>
        <item x="6"/>
        <item h="1" x="7"/>
      </items>
    </pivotField>
    <pivotField showAll="0" defaultSubtotal="0"/>
    <pivotField axis="axisPage" multipleItemSelectionAllowed="1" showAll="0">
      <items count="3">
        <item h="1" x="0"/>
        <item x="1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Fields count="1">
    <field x="8"/>
  </colFields>
  <colItems count="2">
    <i>
      <x v="6"/>
    </i>
    <i>
      <x v="7"/>
    </i>
  </colItems>
  <pageFields count="1">
    <pageField fld="10" hier="-1"/>
  </pageFields>
  <dataFields count="1">
    <dataField name="Sum of Amount" fld="7" baseField="0" baseItem="0" numFmtId="164"/>
  </dataFields>
  <formats count="2">
    <format dxfId="27">
      <pivotArea outline="0" collapsedLevelsAreSubtotals="1" fieldPosition="0"/>
    </format>
    <format dxfId="26">
      <pivotArea dataOnly="0" labelOnly="1" fieldPosition="0">
        <references count="1">
          <reference field="8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2000000}" name="PivotTable3" cacheId="198" applyNumberFormats="0" applyBorderFormats="0" applyFontFormats="0" applyPatternFormats="0" applyAlignmentFormats="0" applyWidthHeightFormats="1" dataCaption="Values" updatedVersion="8" minRefreshableVersion="3" itemPrintTitles="1" createdVersion="5" indent="0" outline="1" outlineData="1" multipleFieldFilters="0">
  <location ref="B38:O52" firstHeaderRow="1" firstDataRow="2" firstDataCol="1" rowPageCount="2" colPageCount="1"/>
  <pivotFields count="11">
    <pivotField showAll="0"/>
    <pivotField showAll="0"/>
    <pivotField showAll="0"/>
    <pivotField axis="axisRow" showAll="0" sortType="descending">
      <items count="18">
        <item x="10"/>
        <item x="9"/>
        <item x="11"/>
        <item x="3"/>
        <item x="12"/>
        <item x="6"/>
        <item x="2"/>
        <item x="5"/>
        <item x="1"/>
        <item x="8"/>
        <item x="4"/>
        <item x="0"/>
        <item x="13"/>
        <item x="7"/>
        <item m="1" x="16"/>
        <item x="14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dataField="1" numFmtId="8" showAll="0"/>
    <pivotField axis="axisPage" multipleItemSelectionAllowed="1" showAll="0">
      <items count="10">
        <item m="1" x="8"/>
        <item h="1" x="0"/>
        <item h="1" x="1"/>
        <item x="2"/>
        <item x="3"/>
        <item x="4"/>
        <item x="5"/>
        <item x="6"/>
        <item h="1" x="7"/>
        <item t="default"/>
      </items>
    </pivotField>
    <pivotField axis="axisCol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Page" multipleItemSelectionAllowed="1" showAll="0">
      <items count="3">
        <item x="0"/>
        <item h="1" x="1"/>
        <item t="default"/>
      </items>
    </pivotField>
  </pivotFields>
  <rowFields count="1">
    <field x="3"/>
  </rowFields>
  <rowItems count="13">
    <i>
      <x v="8"/>
    </i>
    <i>
      <x v="7"/>
    </i>
    <i>
      <x v="11"/>
    </i>
    <i>
      <x v="3"/>
    </i>
    <i>
      <x v="5"/>
    </i>
    <i>
      <x v="6"/>
    </i>
    <i>
      <x v="1"/>
    </i>
    <i>
      <x v="10"/>
    </i>
    <i>
      <x v="4"/>
    </i>
    <i>
      <x v="13"/>
    </i>
    <i>
      <x/>
    </i>
    <i>
      <x v="2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2">
    <pageField fld="10" hier="-1"/>
    <pageField fld="8" hier="-1"/>
  </pageFields>
  <dataFields count="1">
    <dataField name="Sum of Amount" fld="7" baseField="0" baseItem="0" numFmtId="164"/>
  </dataFields>
  <formats count="15">
    <format dxfId="42">
      <pivotArea outline="0" collapsedLevelsAreSubtotals="1" fieldPosition="0"/>
    </format>
    <format dxfId="41">
      <pivotArea dataOnly="0" labelOnly="1" fieldPosition="0">
        <references count="1">
          <reference field="9" count="0"/>
        </references>
      </pivotArea>
    </format>
    <format dxfId="40">
      <pivotArea dataOnly="0" fieldPosition="0">
        <references count="2">
          <reference field="3" count="1">
            <x v="8"/>
          </reference>
          <reference field="8" count="1" selected="0">
            <x v="0"/>
          </reference>
        </references>
      </pivotArea>
    </format>
    <format dxfId="39">
      <pivotArea dataOnly="0" fieldPosition="0">
        <references count="1">
          <reference field="3" count="1">
            <x v="8"/>
          </reference>
        </references>
      </pivotArea>
    </format>
    <format dxfId="38">
      <pivotArea dataOnly="0" fieldPosition="0">
        <references count="1">
          <reference field="3" count="1">
            <x v="7"/>
          </reference>
        </references>
      </pivotArea>
    </format>
    <format dxfId="37">
      <pivotArea dataOnly="0" fieldPosition="0">
        <references count="1">
          <reference field="3" count="1">
            <x v="5"/>
          </reference>
        </references>
      </pivotArea>
    </format>
    <format dxfId="36">
      <pivotArea dataOnly="0" fieldPosition="0">
        <references count="1">
          <reference field="3" count="2">
            <x v="0"/>
            <x v="1"/>
          </reference>
        </references>
      </pivotArea>
    </format>
    <format dxfId="35">
      <pivotArea collapsedLevelsAreSubtotals="1" fieldPosition="0">
        <references count="2">
          <reference field="8" count="1">
            <x v="0"/>
          </reference>
          <reference field="9" count="2" selected="0">
            <x v="1"/>
            <x v="2"/>
          </reference>
        </references>
      </pivotArea>
    </format>
    <format dxfId="34">
      <pivotArea collapsedLevelsAreSubtotals="1" fieldPosition="0">
        <references count="2">
          <reference field="8" count="1">
            <x v="0"/>
          </reference>
          <reference field="9" count="1" selected="0">
            <x v="7"/>
          </reference>
        </references>
      </pivotArea>
    </format>
    <format dxfId="33">
      <pivotArea collapsedLevelsAreSubtotals="1" fieldPosition="0">
        <references count="2">
          <reference field="3" count="1">
            <x v="8"/>
          </reference>
          <reference field="8" count="1" selected="0">
            <x v="1"/>
          </reference>
        </references>
      </pivotArea>
    </format>
    <format dxfId="32">
      <pivotArea collapsedLevelsAreSubtotals="1" fieldPosition="0">
        <references count="2">
          <reference field="3" count="1">
            <x v="8"/>
          </reference>
          <reference field="8" count="1" selected="0">
            <x v="2"/>
          </reference>
        </references>
      </pivotArea>
    </format>
    <format dxfId="31">
      <pivotArea collapsedLevelsAreSubtotals="1" fieldPosition="0">
        <references count="2">
          <reference field="3" count="1">
            <x v="8"/>
          </reference>
          <reference field="8" count="1" selected="0">
            <x v="3"/>
          </reference>
        </references>
      </pivotArea>
    </format>
    <format dxfId="30">
      <pivotArea outline="0" collapsedLevelsAreSubtotals="1" fieldPosition="0"/>
    </format>
    <format dxfId="29">
      <pivotArea dataOnly="0" labelOnly="1" fieldPosition="0">
        <references count="1">
          <reference field="3" count="0"/>
        </references>
      </pivotArea>
    </format>
    <format dxfId="2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767600-D943-4CDC-8F6C-89EACA984396}" name="PivotTable1" cacheId="197" applyNumberFormats="0" applyBorderFormats="0" applyFontFormats="0" applyPatternFormats="0" applyAlignmentFormats="0" applyWidthHeightFormats="1" dataCaption="Values" updatedVersion="8" minRefreshableVersion="3" itemPrintTitles="1" createdVersion="8" indent="0" outline="1" outlineData="1" multipleFieldFilters="0">
  <location ref="C2:E6" firstHeaderRow="1" firstDataRow="2" firstDataCol="1"/>
  <pivotFields count="8"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dataField="1" numFmtId="8" showAll="0"/>
    <pivotField axis="axisCol" showAll="0">
      <items count="2">
        <item x="0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Fields count="1">
    <field x="7"/>
  </colFields>
  <colItems count="2">
    <i>
      <x/>
    </i>
    <i t="grand">
      <x/>
    </i>
  </colItems>
  <dataFields count="1">
    <dataField name="Sum of Amount" fld="6" baseField="0" baseItem="0" numFmtId="164"/>
  </dataFields>
  <formats count="2">
    <format dxfId="9">
      <pivotArea dataOnly="0" labelOnly="1" fieldPosition="0">
        <references count="1">
          <reference field="7" count="0"/>
        </references>
      </pivotArea>
    </format>
    <format dxfId="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4:K1063" totalsRowShown="0" headerRowDxfId="20">
  <autoFilter ref="A4:K1063" xr:uid="{00000000-0009-0000-0100-000001000000}"/>
  <sortState xmlns:xlrd2="http://schemas.microsoft.com/office/spreadsheetml/2017/richdata2" ref="A5:K1063">
    <sortCondition ref="G4:G1063"/>
  </sortState>
  <tableColumns count="11">
    <tableColumn id="1" xr3:uid="{00000000-0010-0000-0000-000001000000}" name="Company" dataDxfId="19"/>
    <tableColumn id="2" xr3:uid="{00000000-0010-0000-0000-000002000000}" name="Account" dataDxfId="18"/>
    <tableColumn id="3" xr3:uid="{00000000-0010-0000-0000-000003000000}" name="SP17 Account" dataDxfId="17"/>
    <tableColumn id="4" xr3:uid="{00000000-0010-0000-0000-000004000000}" name="Charge Type" dataDxfId="16"/>
    <tableColumn id="5" xr3:uid="{00000000-0010-0000-0000-000005000000}" name="Project" dataDxfId="15"/>
    <tableColumn id="6" xr3:uid="{00000000-0010-0000-0000-000006000000}" name="Task" dataDxfId="14"/>
    <tableColumn id="7" xr3:uid="{00000000-0010-0000-0000-000007000000}" name="Month Number"/>
    <tableColumn id="8" xr3:uid="{00000000-0010-0000-0000-000008000000}" name="Amount" dataDxfId="13"/>
    <tableColumn id="9" xr3:uid="{00000000-0010-0000-0000-000009000000}" name="Year" dataDxfId="12">
      <calculatedColumnFormula>LEFT(Table1[[#This Row],[Month Number]],4)</calculatedColumnFormula>
    </tableColumn>
    <tableColumn id="10" xr3:uid="{00000000-0010-0000-0000-00000A000000}" name="Month" dataDxfId="11">
      <calculatedColumnFormula>RIGHT(Table1[[#This Row],[Month Number]],2)</calculatedColumnFormula>
    </tableColumn>
    <tableColumn id="11" xr3:uid="{60F085C1-392F-46DE-9DAD-3AEF0D989407}" name="Major" dataDxfId="10">
      <calculatedColumnFormula>IF(IFERROR(FIND("MAJOR",Table1[[#This Row],[Task]]),"")=1,"Yes","No")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DB0C2C-BD8D-4B56-925E-67AE659D5567}" name="Table2" displayName="Table2" ref="A10:H14" totalsRowShown="0" headerRowDxfId="7">
  <autoFilter ref="A10:H14" xr:uid="{00DB0C2C-BD8D-4B56-925E-67AE659D5567}"/>
  <tableColumns count="8">
    <tableColumn id="1" xr3:uid="{3913E65D-6DD7-4A62-B441-175692DFDD83}" name="Company" dataDxfId="6"/>
    <tableColumn id="2" xr3:uid="{DE8A85F7-A8F0-4DDB-B7D8-97E87EBB3EDE}" name="Account" dataDxfId="5"/>
    <tableColumn id="3" xr3:uid="{2C41621E-29DE-4E29-987E-1CD8514B2B7A}" name="Account Description" dataDxfId="4"/>
    <tableColumn id="4" xr3:uid="{C54EF903-75E6-4A86-8069-67B5A2505115}" name="Project" dataDxfId="3"/>
    <tableColumn id="5" xr3:uid="{C66D7D40-9B0C-408B-A037-7FB3217943EC}" name="Task" dataDxfId="2"/>
    <tableColumn id="6" xr3:uid="{B95232AC-0255-4D80-9E0E-51CD8E0E84CC}" name="Month Number"/>
    <tableColumn id="7" xr3:uid="{6DAEFB42-6471-45CB-8818-27DA0190C0A4}" name="Amount" dataDxfId="1"/>
    <tableColumn id="8" xr3:uid="{97981E36-D6FD-4891-9F06-7C0A005389C4}" name="Year" dataDxfId="0">
      <calculatedColumnFormula>LEFT(F11,4)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comments" Target="../comments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P109"/>
  <sheetViews>
    <sheetView tabSelected="1" zoomScale="90" zoomScaleNormal="90" workbookViewId="0">
      <selection activeCell="K6" sqref="K6"/>
    </sheetView>
  </sheetViews>
  <sheetFormatPr defaultRowHeight="14.5" x14ac:dyDescent="0.35"/>
  <cols>
    <col min="2" max="2" width="42.1796875" customWidth="1"/>
    <col min="3" max="3" width="16.26953125" customWidth="1"/>
    <col min="4" max="5" width="11.1796875" bestFit="1" customWidth="1"/>
    <col min="6" max="6" width="10.7265625" bestFit="1" customWidth="1"/>
    <col min="7" max="7" width="11.1796875" bestFit="1" customWidth="1"/>
    <col min="8" max="8" width="13.26953125" customWidth="1"/>
    <col min="9" max="9" width="14.1796875" customWidth="1"/>
    <col min="10" max="10" width="11.1796875" bestFit="1" customWidth="1"/>
    <col min="11" max="11" width="12.1796875" bestFit="1" customWidth="1"/>
    <col min="12" max="13" width="10.26953125" customWidth="1"/>
    <col min="14" max="14" width="11.1796875" bestFit="1" customWidth="1"/>
    <col min="15" max="15" width="11.26953125" customWidth="1"/>
    <col min="16" max="16" width="13.81640625" bestFit="1" customWidth="1"/>
    <col min="17" max="20" width="10.26953125" customWidth="1"/>
    <col min="21" max="23" width="9" customWidth="1"/>
    <col min="24" max="24" width="7" customWidth="1"/>
    <col min="25" max="25" width="9" customWidth="1"/>
    <col min="26" max="26" width="8" customWidth="1"/>
    <col min="27" max="27" width="9" customWidth="1"/>
    <col min="28" max="28" width="8" customWidth="1"/>
    <col min="29" max="35" width="9" customWidth="1"/>
    <col min="36" max="36" width="8" customWidth="1"/>
    <col min="37" max="37" width="9" customWidth="1"/>
    <col min="38" max="38" width="7.7265625" customWidth="1"/>
    <col min="39" max="39" width="11.26953125" bestFit="1" customWidth="1"/>
  </cols>
  <sheetData>
    <row r="5" spans="2:16" x14ac:dyDescent="0.35">
      <c r="K5" s="33">
        <f>G9+1</f>
        <v>2024</v>
      </c>
      <c r="L5">
        <f t="shared" ref="L5:M5" si="0">K5+1</f>
        <v>2025</v>
      </c>
      <c r="M5">
        <f t="shared" si="0"/>
        <v>2026</v>
      </c>
      <c r="N5">
        <f t="shared" ref="N5" si="1">M5+1</f>
        <v>2027</v>
      </c>
      <c r="O5">
        <f>N5+1</f>
        <v>2028</v>
      </c>
      <c r="P5">
        <f>O5+1</f>
        <v>2029</v>
      </c>
    </row>
    <row r="6" spans="2:16" x14ac:dyDescent="0.35">
      <c r="B6" s="5" t="s">
        <v>64</v>
      </c>
      <c r="C6" t="s">
        <v>73</v>
      </c>
      <c r="I6" s="28" t="s">
        <v>55</v>
      </c>
      <c r="K6" s="34">
        <f>'CPI 24BP'!E3/100</f>
        <v>2.6754607642475614E-2</v>
      </c>
      <c r="L6" s="22">
        <f>'CPI 25BP'!C4/100</f>
        <v>1.9912826332261213E-2</v>
      </c>
      <c r="M6" s="22">
        <f>'CPI 25BP'!D4/100</f>
        <v>2.3708057037394425E-2</v>
      </c>
      <c r="N6" s="22">
        <f>'CPI 25BP'!E4/100</f>
        <v>2.4062915032795784E-2</v>
      </c>
      <c r="O6" s="22">
        <f>'CPI 25BP'!F4/100</f>
        <v>2.2464773547407502E-2</v>
      </c>
      <c r="P6" s="22">
        <f>'CPI 25BP'!G4/100</f>
        <v>2.2050963899663989E-2</v>
      </c>
    </row>
    <row r="7" spans="2:16" x14ac:dyDescent="0.35">
      <c r="B7" t="s">
        <v>58</v>
      </c>
      <c r="K7" s="33"/>
    </row>
    <row r="8" spans="2:16" x14ac:dyDescent="0.35">
      <c r="B8" s="5" t="s">
        <v>33</v>
      </c>
      <c r="C8" s="5" t="s">
        <v>32</v>
      </c>
      <c r="H8" s="41" t="s">
        <v>99</v>
      </c>
      <c r="I8" s="41" t="s">
        <v>98</v>
      </c>
    </row>
    <row r="9" spans="2:16" x14ac:dyDescent="0.35">
      <c r="B9" s="5" t="s">
        <v>30</v>
      </c>
      <c r="C9" s="20" t="s">
        <v>59</v>
      </c>
      <c r="D9" s="20" t="s">
        <v>60</v>
      </c>
      <c r="E9" s="20" t="s">
        <v>65</v>
      </c>
      <c r="F9" s="20" t="s">
        <v>69</v>
      </c>
      <c r="G9" s="20" t="s">
        <v>71</v>
      </c>
      <c r="H9" s="41"/>
      <c r="I9" s="41"/>
    </row>
    <row r="10" spans="2:16" x14ac:dyDescent="0.35">
      <c r="B10" s="6" t="s">
        <v>8</v>
      </c>
      <c r="C10" s="11">
        <v>107781.92999999998</v>
      </c>
      <c r="D10" s="11">
        <v>17537.78</v>
      </c>
      <c r="E10" s="11">
        <v>189460.89999999997</v>
      </c>
      <c r="F10" s="11">
        <v>46926.95</v>
      </c>
      <c r="G10" s="11">
        <v>190437.41999999998</v>
      </c>
      <c r="H10" s="11">
        <f>AVERAGE(C10:G10)</f>
        <v>110428.996</v>
      </c>
      <c r="I10" s="11">
        <f>(SUM(C10:G10)-I15)/5</f>
        <v>80272.441999999995</v>
      </c>
    </row>
    <row r="11" spans="2:16" x14ac:dyDescent="0.35">
      <c r="B11" s="6" t="s">
        <v>25</v>
      </c>
      <c r="C11" s="11">
        <v>319208.98</v>
      </c>
      <c r="D11" s="11">
        <v>344416</v>
      </c>
      <c r="E11" s="11">
        <v>1634688.6699999995</v>
      </c>
      <c r="F11" s="11">
        <v>353776.74999999988</v>
      </c>
      <c r="G11" s="11">
        <v>1183023.52</v>
      </c>
      <c r="H11" s="11">
        <f>AVERAGE(C11:G11)</f>
        <v>767022.78399999987</v>
      </c>
      <c r="I11" s="11">
        <f>(SUM(C11:G11)-I16)/5</f>
        <v>581360.31999999995</v>
      </c>
    </row>
    <row r="12" spans="2:16" x14ac:dyDescent="0.35">
      <c r="B12" s="6" t="s">
        <v>31</v>
      </c>
      <c r="C12" s="11">
        <v>426990.91</v>
      </c>
      <c r="D12" s="11">
        <v>361953.78</v>
      </c>
      <c r="E12" s="11">
        <v>1824149.5699999994</v>
      </c>
      <c r="F12" s="11">
        <v>400703.6999999999</v>
      </c>
      <c r="G12" s="11">
        <v>1373460.94</v>
      </c>
      <c r="H12" s="12">
        <f>SUM(H10:H11)</f>
        <v>877451.77999999991</v>
      </c>
      <c r="I12" s="12">
        <f>SUM(I10:I11)</f>
        <v>661632.76199999999</v>
      </c>
    </row>
    <row r="14" spans="2:16" x14ac:dyDescent="0.35">
      <c r="B14" s="6" t="s">
        <v>97</v>
      </c>
    </row>
    <row r="15" spans="2:16" x14ac:dyDescent="0.35">
      <c r="B15" s="6" t="s">
        <v>49</v>
      </c>
      <c r="C15" s="15"/>
      <c r="G15" s="11">
        <v>150782.76999999999</v>
      </c>
      <c r="H15" s="11"/>
      <c r="I15" s="11">
        <f>SUM(C15:G15)</f>
        <v>150782.76999999999</v>
      </c>
    </row>
    <row r="16" spans="2:16" x14ac:dyDescent="0.35">
      <c r="B16" s="6" t="s">
        <v>50</v>
      </c>
      <c r="C16" s="15"/>
      <c r="G16" s="11">
        <v>928312.31999999995</v>
      </c>
      <c r="H16" s="11"/>
      <c r="I16" s="11">
        <f>SUM(C16:G16)</f>
        <v>928312.31999999995</v>
      </c>
    </row>
    <row r="17" spans="2:16" x14ac:dyDescent="0.35">
      <c r="G17" s="12">
        <f>SUM(G15:G16)</f>
        <v>1079095.0899999999</v>
      </c>
    </row>
    <row r="18" spans="2:16" ht="15" customHeight="1" x14ac:dyDescent="0.35">
      <c r="G18" s="11"/>
    </row>
    <row r="19" spans="2:16" x14ac:dyDescent="0.35">
      <c r="H19" s="41" t="s">
        <v>98</v>
      </c>
      <c r="K19" s="33"/>
    </row>
    <row r="20" spans="2:16" x14ac:dyDescent="0.35">
      <c r="B20" s="6" t="s">
        <v>100</v>
      </c>
      <c r="H20" s="41"/>
      <c r="K20" s="33">
        <f>K5</f>
        <v>2024</v>
      </c>
      <c r="L20" s="2">
        <f t="shared" ref="L20:M20" si="2">K20+1</f>
        <v>2025</v>
      </c>
      <c r="M20" s="2">
        <f t="shared" si="2"/>
        <v>2026</v>
      </c>
      <c r="N20" s="2">
        <f t="shared" ref="N20" si="3">M20+1</f>
        <v>2027</v>
      </c>
      <c r="O20" s="2">
        <f t="shared" ref="O20" si="4">N20+1</f>
        <v>2028</v>
      </c>
      <c r="P20" s="2">
        <f>O20+1</f>
        <v>2029</v>
      </c>
    </row>
    <row r="21" spans="2:16" x14ac:dyDescent="0.35">
      <c r="B21" s="6" t="s">
        <v>8</v>
      </c>
      <c r="C21" s="11">
        <f>C10-C15</f>
        <v>107781.92999999998</v>
      </c>
      <c r="D21" s="11">
        <f t="shared" ref="D21:G21" si="5">D10-D15</f>
        <v>17537.78</v>
      </c>
      <c r="E21" s="11">
        <f t="shared" si="5"/>
        <v>189460.89999999997</v>
      </c>
      <c r="F21" s="11">
        <f t="shared" si="5"/>
        <v>46926.95</v>
      </c>
      <c r="G21" s="11">
        <f t="shared" si="5"/>
        <v>39654.649999999994</v>
      </c>
      <c r="H21" s="11">
        <f>AVERAGE(C21:G21)</f>
        <v>80272.441999999995</v>
      </c>
      <c r="K21" s="35">
        <f>I10*(1+K$6)</f>
        <v>82420.099690213377</v>
      </c>
      <c r="L21" s="11">
        <f t="shared" ref="L21:P22" si="6">K21*(1+L$6)</f>
        <v>84061.316821632252</v>
      </c>
      <c r="M21" s="11">
        <f t="shared" si="6"/>
        <v>86054.247315477987</v>
      </c>
      <c r="N21" s="11">
        <f t="shared" si="6"/>
        <v>88124.96335684153</v>
      </c>
      <c r="O21" s="11">
        <f t="shared" si="6"/>
        <v>90104.670702526564</v>
      </c>
      <c r="P21" s="11">
        <f t="shared" si="6"/>
        <v>92091.565543379082</v>
      </c>
    </row>
    <row r="22" spans="2:16" x14ac:dyDescent="0.35">
      <c r="B22" s="6" t="s">
        <v>25</v>
      </c>
      <c r="C22" s="11">
        <f>C11-C16</f>
        <v>319208.98</v>
      </c>
      <c r="D22" s="11">
        <f t="shared" ref="D22:G22" si="7">D11-D16</f>
        <v>344416</v>
      </c>
      <c r="E22" s="11">
        <f t="shared" si="7"/>
        <v>1634688.6699999995</v>
      </c>
      <c r="F22" s="11">
        <f t="shared" si="7"/>
        <v>353776.74999999988</v>
      </c>
      <c r="G22" s="11">
        <f t="shared" si="7"/>
        <v>254711.20000000007</v>
      </c>
      <c r="H22" s="11">
        <f>AVERAGE(C22:G22)</f>
        <v>581360.31999999995</v>
      </c>
      <c r="K22" s="35">
        <f>I11*(1+K$6)</f>
        <v>596914.38726050407</v>
      </c>
      <c r="L22" s="11">
        <f t="shared" si="6"/>
        <v>608800.63978925056</v>
      </c>
      <c r="M22" s="11">
        <f t="shared" si="6"/>
        <v>623234.12008177629</v>
      </c>
      <c r="N22" s="11">
        <f t="shared" si="6"/>
        <v>638230.94975884329</v>
      </c>
      <c r="O22" s="11">
        <f t="shared" si="6"/>
        <v>652568.6635161225</v>
      </c>
      <c r="P22" s="11">
        <f t="shared" si="6"/>
        <v>666958.43155736849</v>
      </c>
    </row>
    <row r="23" spans="2:16" x14ac:dyDescent="0.35">
      <c r="B23" s="39" t="s">
        <v>31</v>
      </c>
      <c r="C23" s="40">
        <f>SUM(C21:C22)</f>
        <v>426990.91</v>
      </c>
      <c r="D23" s="40">
        <f t="shared" ref="D23:G23" si="8">SUM(D21:D22)</f>
        <v>361953.78</v>
      </c>
      <c r="E23" s="40">
        <f t="shared" si="8"/>
        <v>1824149.5699999994</v>
      </c>
      <c r="F23" s="40">
        <f t="shared" si="8"/>
        <v>400703.6999999999</v>
      </c>
      <c r="G23" s="40">
        <f t="shared" si="8"/>
        <v>294365.85000000009</v>
      </c>
      <c r="H23" s="12">
        <f>SUM(H21:H22)</f>
        <v>661632.76199999999</v>
      </c>
      <c r="K23" s="36">
        <f>SUM(K21:K22)</f>
        <v>679334.4869507174</v>
      </c>
      <c r="L23" s="37">
        <f>SUM(L21:L22)</f>
        <v>692861.95661088277</v>
      </c>
      <c r="M23" s="37">
        <f t="shared" ref="M23:P23" si="9">SUM(M21:M22)</f>
        <v>709288.36739725433</v>
      </c>
      <c r="N23" s="37">
        <f t="shared" si="9"/>
        <v>726355.91311568487</v>
      </c>
      <c r="O23" s="37">
        <f t="shared" si="9"/>
        <v>742673.33421864908</v>
      </c>
      <c r="P23" s="37">
        <f t="shared" si="9"/>
        <v>759049.99710074754</v>
      </c>
    </row>
    <row r="24" spans="2:16" x14ac:dyDescent="0.35">
      <c r="G24" s="11"/>
    </row>
    <row r="25" spans="2:16" x14ac:dyDescent="0.35">
      <c r="G25" s="11"/>
    </row>
    <row r="26" spans="2:16" x14ac:dyDescent="0.35">
      <c r="B26" s="5" t="s">
        <v>64</v>
      </c>
      <c r="C26" t="s">
        <v>70</v>
      </c>
    </row>
    <row r="28" spans="2:16" x14ac:dyDescent="0.35">
      <c r="B28" s="5" t="s">
        <v>33</v>
      </c>
      <c r="C28" s="5" t="s">
        <v>32</v>
      </c>
    </row>
    <row r="29" spans="2:16" x14ac:dyDescent="0.35">
      <c r="B29" s="5" t="s">
        <v>30</v>
      </c>
      <c r="C29" s="20" t="s">
        <v>65</v>
      </c>
      <c r="D29" s="20" t="s">
        <v>69</v>
      </c>
    </row>
    <row r="30" spans="2:16" x14ac:dyDescent="0.35">
      <c r="B30" s="6" t="s">
        <v>8</v>
      </c>
      <c r="C30" s="11">
        <v>142254.6</v>
      </c>
      <c r="D30" s="11">
        <v>-4943.42</v>
      </c>
    </row>
    <row r="31" spans="2:16" x14ac:dyDescent="0.35">
      <c r="B31" s="6" t="s">
        <v>25</v>
      </c>
      <c r="C31" s="11">
        <v>1470821.96</v>
      </c>
      <c r="D31" s="11">
        <v>4920.01</v>
      </c>
    </row>
    <row r="32" spans="2:16" x14ac:dyDescent="0.35">
      <c r="B32" s="6" t="s">
        <v>31</v>
      </c>
      <c r="C32" s="11">
        <v>1613076.56</v>
      </c>
      <c r="D32" s="11">
        <v>-23.409999999999854</v>
      </c>
    </row>
    <row r="35" spans="2:15" x14ac:dyDescent="0.35">
      <c r="B35" s="5" t="s">
        <v>64</v>
      </c>
      <c r="C35" t="s">
        <v>66</v>
      </c>
    </row>
    <row r="36" spans="2:15" x14ac:dyDescent="0.35">
      <c r="B36" s="5" t="s">
        <v>34</v>
      </c>
      <c r="C36" t="s">
        <v>67</v>
      </c>
      <c r="D36" t="s">
        <v>68</v>
      </c>
    </row>
    <row r="38" spans="2:15" x14ac:dyDescent="0.35">
      <c r="B38" s="5" t="s">
        <v>33</v>
      </c>
      <c r="C38" s="5" t="s">
        <v>32</v>
      </c>
    </row>
    <row r="39" spans="2:15" x14ac:dyDescent="0.35">
      <c r="B39" s="5" t="s">
        <v>30</v>
      </c>
      <c r="C39" s="10" t="s">
        <v>37</v>
      </c>
      <c r="D39" s="10" t="s">
        <v>38</v>
      </c>
      <c r="E39" s="10" t="s">
        <v>39</v>
      </c>
      <c r="F39" s="10" t="s">
        <v>40</v>
      </c>
      <c r="G39" s="10" t="s">
        <v>41</v>
      </c>
      <c r="H39" s="10" t="s">
        <v>42</v>
      </c>
      <c r="I39" s="10" t="s">
        <v>43</v>
      </c>
      <c r="J39" s="10" t="s">
        <v>44</v>
      </c>
      <c r="K39" s="10" t="s">
        <v>45</v>
      </c>
      <c r="L39" s="10" t="s">
        <v>46</v>
      </c>
      <c r="M39" s="10" t="s">
        <v>47</v>
      </c>
      <c r="N39" s="10" t="s">
        <v>48</v>
      </c>
      <c r="O39" t="s">
        <v>31</v>
      </c>
    </row>
    <row r="40" spans="2:15" x14ac:dyDescent="0.35">
      <c r="B40" s="6" t="s">
        <v>17</v>
      </c>
      <c r="C40" s="11">
        <v>51352.289999999994</v>
      </c>
      <c r="D40" s="11">
        <v>289292.55</v>
      </c>
      <c r="E40" s="11">
        <v>170207.97999999998</v>
      </c>
      <c r="F40" s="11">
        <v>56685.829999999994</v>
      </c>
      <c r="G40" s="11">
        <v>72901.929999999993</v>
      </c>
      <c r="H40" s="11">
        <v>166192.46</v>
      </c>
      <c r="I40" s="11">
        <v>180633.26</v>
      </c>
      <c r="J40" s="11">
        <v>219279.92999999996</v>
      </c>
      <c r="K40" s="11">
        <v>107721.65999999999</v>
      </c>
      <c r="L40" s="11">
        <v>72802.559999999998</v>
      </c>
      <c r="M40" s="11">
        <v>126278.75</v>
      </c>
      <c r="N40" s="11">
        <v>121482.94</v>
      </c>
      <c r="O40" s="11">
        <v>1634832.1399999997</v>
      </c>
    </row>
    <row r="41" spans="2:15" x14ac:dyDescent="0.35">
      <c r="B41" s="6" t="s">
        <v>18</v>
      </c>
      <c r="C41" s="11">
        <v>9565.68</v>
      </c>
      <c r="D41" s="11">
        <v>2757.87</v>
      </c>
      <c r="E41" s="11">
        <v>12444.890000000001</v>
      </c>
      <c r="F41" s="11">
        <v>7586.72</v>
      </c>
      <c r="G41" s="11">
        <v>9366.130000000001</v>
      </c>
      <c r="H41" s="11">
        <v>8219.9700000000012</v>
      </c>
      <c r="I41" s="11">
        <v>10716.37</v>
      </c>
      <c r="J41" s="11">
        <v>10442.73</v>
      </c>
      <c r="K41" s="11">
        <v>192.44999999999982</v>
      </c>
      <c r="L41" s="11">
        <v>81.89</v>
      </c>
      <c r="M41" s="11">
        <v>9394.159999999998</v>
      </c>
      <c r="N41" s="11">
        <v>-651.04999999999995</v>
      </c>
      <c r="O41" s="11">
        <v>80117.810000000012</v>
      </c>
    </row>
    <row r="42" spans="2:15" x14ac:dyDescent="0.35">
      <c r="B42" s="6" t="s">
        <v>14</v>
      </c>
      <c r="C42" s="11">
        <v>3482.47</v>
      </c>
      <c r="D42" s="11">
        <v>11514.439999999999</v>
      </c>
      <c r="E42" s="11">
        <v>5426.12</v>
      </c>
      <c r="F42" s="11">
        <v>1770.6</v>
      </c>
      <c r="G42" s="11">
        <v>6161.94</v>
      </c>
      <c r="H42" s="11">
        <v>5507.64</v>
      </c>
      <c r="I42" s="11">
        <v>6748.17</v>
      </c>
      <c r="J42" s="11">
        <v>3552.94</v>
      </c>
      <c r="K42" s="11">
        <v>6585.38</v>
      </c>
      <c r="L42" s="11">
        <v>3901.58</v>
      </c>
      <c r="M42" s="11">
        <v>2333</v>
      </c>
      <c r="N42" s="11">
        <v>936.71</v>
      </c>
      <c r="O42" s="11">
        <v>57920.99</v>
      </c>
    </row>
    <row r="43" spans="2:15" x14ac:dyDescent="0.35">
      <c r="B43" s="6" t="s">
        <v>21</v>
      </c>
      <c r="C43" s="11">
        <v>943</v>
      </c>
      <c r="D43" s="11">
        <v>3025.03</v>
      </c>
      <c r="E43" s="11">
        <v>1473.26</v>
      </c>
      <c r="F43" s="11">
        <v>254.94</v>
      </c>
      <c r="G43" s="11">
        <v>2088.5100000000002</v>
      </c>
      <c r="H43" s="11">
        <v>1662.2099999999998</v>
      </c>
      <c r="I43" s="11">
        <v>2327.56</v>
      </c>
      <c r="J43" s="11">
        <v>1363.46</v>
      </c>
      <c r="K43" s="11">
        <v>2636.28</v>
      </c>
      <c r="L43" s="11">
        <v>1398.9</v>
      </c>
      <c r="M43" s="11">
        <v>653.23</v>
      </c>
      <c r="N43" s="11">
        <v>876.38</v>
      </c>
      <c r="O43" s="11">
        <v>18702.759999999998</v>
      </c>
    </row>
    <row r="44" spans="2:15" x14ac:dyDescent="0.35">
      <c r="B44" s="6" t="s">
        <v>20</v>
      </c>
      <c r="C44" s="11">
        <v>2075</v>
      </c>
      <c r="D44" s="11">
        <v>911.38</v>
      </c>
      <c r="E44" s="11">
        <v>350.47</v>
      </c>
      <c r="F44" s="11">
        <v>1382</v>
      </c>
      <c r="G44" s="11">
        <v>1900.28</v>
      </c>
      <c r="H44" s="11">
        <v>3379.33</v>
      </c>
      <c r="I44" s="11">
        <v>2246.34</v>
      </c>
      <c r="J44" s="11">
        <v>2829.63</v>
      </c>
      <c r="K44" s="11">
        <v>-42.110000000000014</v>
      </c>
      <c r="L44" s="11">
        <v>710.8</v>
      </c>
      <c r="M44" s="11">
        <v>1807.81</v>
      </c>
      <c r="N44" s="11">
        <v>175</v>
      </c>
      <c r="O44" s="11">
        <v>17725.93</v>
      </c>
    </row>
    <row r="45" spans="2:15" x14ac:dyDescent="0.35">
      <c r="B45" s="6" t="s">
        <v>19</v>
      </c>
      <c r="C45" s="11">
        <v>458.15</v>
      </c>
      <c r="D45" s="11">
        <v>1850.1399999999999</v>
      </c>
      <c r="E45" s="11">
        <v>1084.06</v>
      </c>
      <c r="F45" s="11">
        <v>518.88</v>
      </c>
      <c r="G45" s="11">
        <v>1290.8800000000001</v>
      </c>
      <c r="H45" s="11">
        <v>713.4</v>
      </c>
      <c r="I45" s="11">
        <v>813.31</v>
      </c>
      <c r="J45" s="11">
        <v>386.33</v>
      </c>
      <c r="K45" s="11">
        <v>973.87</v>
      </c>
      <c r="L45" s="11">
        <v>689.5</v>
      </c>
      <c r="M45" s="11">
        <v>550.37</v>
      </c>
      <c r="N45" s="11">
        <v>343.02</v>
      </c>
      <c r="O45" s="11">
        <v>9671.9100000000017</v>
      </c>
    </row>
    <row r="46" spans="2:15" x14ac:dyDescent="0.35">
      <c r="B46" s="6" t="s">
        <v>23</v>
      </c>
      <c r="C46" s="11"/>
      <c r="D46" s="11">
        <v>461.67</v>
      </c>
      <c r="E46" s="11">
        <v>1452.84</v>
      </c>
      <c r="F46" s="11"/>
      <c r="G46" s="11">
        <v>814.74</v>
      </c>
      <c r="H46" s="11">
        <v>424.16</v>
      </c>
      <c r="I46" s="11">
        <v>409.25</v>
      </c>
      <c r="J46" s="11">
        <v>685.71</v>
      </c>
      <c r="K46" s="11">
        <v>77.11</v>
      </c>
      <c r="L46" s="11">
        <v>487.51</v>
      </c>
      <c r="M46" s="11">
        <v>242.35</v>
      </c>
      <c r="N46" s="11">
        <v>1048.79</v>
      </c>
      <c r="O46" s="11">
        <v>6104.13</v>
      </c>
    </row>
    <row r="47" spans="2:15" x14ac:dyDescent="0.35">
      <c r="B47" s="6" t="s">
        <v>16</v>
      </c>
      <c r="C47" s="11">
        <v>38.840000000000003</v>
      </c>
      <c r="D47" s="11">
        <v>75.55</v>
      </c>
      <c r="E47" s="11">
        <v>150.11000000000001</v>
      </c>
      <c r="F47" s="11">
        <v>172.7</v>
      </c>
      <c r="G47" s="11">
        <v>84.460000000000008</v>
      </c>
      <c r="H47" s="11">
        <v>147.15</v>
      </c>
      <c r="I47" s="11">
        <v>69.289999999999992</v>
      </c>
      <c r="J47" s="11">
        <v>131.06</v>
      </c>
      <c r="K47" s="11">
        <v>241.93</v>
      </c>
      <c r="L47" s="11">
        <v>9.81</v>
      </c>
      <c r="M47" s="11">
        <v>471.66</v>
      </c>
      <c r="N47" s="11">
        <v>54.980000000000004</v>
      </c>
      <c r="O47" s="11">
        <v>1647.54</v>
      </c>
    </row>
    <row r="48" spans="2:15" x14ac:dyDescent="0.35">
      <c r="B48" s="6" t="s">
        <v>29</v>
      </c>
      <c r="C48" s="11"/>
      <c r="D48" s="11">
        <v>850</v>
      </c>
      <c r="E48" s="11"/>
      <c r="F48" s="11"/>
      <c r="G48" s="11"/>
      <c r="H48" s="11">
        <v>550</v>
      </c>
      <c r="I48" s="11"/>
      <c r="J48" s="11"/>
      <c r="K48" s="11"/>
      <c r="L48" s="11"/>
      <c r="M48" s="11"/>
      <c r="N48" s="11"/>
      <c r="O48" s="11">
        <v>1400</v>
      </c>
    </row>
    <row r="49" spans="2:16" x14ac:dyDescent="0.35">
      <c r="B49" s="6" t="s">
        <v>26</v>
      </c>
      <c r="C49" s="11"/>
      <c r="D49" s="11"/>
      <c r="E49" s="11"/>
      <c r="F49" s="11"/>
      <c r="G49" s="11"/>
      <c r="H49" s="11"/>
      <c r="I49" s="11"/>
      <c r="J49" s="11">
        <v>1175.71</v>
      </c>
      <c r="K49" s="11"/>
      <c r="L49" s="11"/>
      <c r="M49" s="11"/>
      <c r="N49" s="11"/>
      <c r="O49" s="11">
        <v>1175.71</v>
      </c>
    </row>
    <row r="50" spans="2:16" x14ac:dyDescent="0.35">
      <c r="B50" s="6" t="s">
        <v>24</v>
      </c>
      <c r="C50" s="11">
        <v>21.88</v>
      </c>
      <c r="D50" s="11">
        <v>97.97</v>
      </c>
      <c r="E50" s="11">
        <v>54.629999999999995</v>
      </c>
      <c r="F50" s="11">
        <v>48.379999999999995</v>
      </c>
      <c r="G50" s="11">
        <v>50.570000000000007</v>
      </c>
      <c r="H50" s="11">
        <v>90.36</v>
      </c>
      <c r="I50" s="11">
        <v>49.15</v>
      </c>
      <c r="J50" s="11">
        <v>43.690000000000005</v>
      </c>
      <c r="K50" s="11">
        <v>11.57</v>
      </c>
      <c r="L50" s="11">
        <v>37.940000000000005</v>
      </c>
      <c r="M50" s="11">
        <v>16.97</v>
      </c>
      <c r="N50" s="11">
        <v>33.4</v>
      </c>
      <c r="O50" s="11">
        <v>556.51</v>
      </c>
    </row>
    <row r="51" spans="2:16" x14ac:dyDescent="0.35">
      <c r="B51" s="6" t="s">
        <v>22</v>
      </c>
      <c r="C51" s="11"/>
      <c r="D51" s="11">
        <v>13.44</v>
      </c>
      <c r="E51" s="11">
        <v>254.34</v>
      </c>
      <c r="F51" s="11"/>
      <c r="G51" s="11"/>
      <c r="H51" s="11"/>
      <c r="I51" s="11"/>
      <c r="J51" s="11"/>
      <c r="K51" s="11"/>
      <c r="L51" s="11"/>
      <c r="M51" s="11"/>
      <c r="N51" s="11"/>
      <c r="O51" s="11">
        <v>267.78000000000003</v>
      </c>
    </row>
    <row r="52" spans="2:16" x14ac:dyDescent="0.35">
      <c r="B52" s="6" t="s">
        <v>31</v>
      </c>
      <c r="C52" s="11">
        <v>67937.309999999983</v>
      </c>
      <c r="D52" s="11">
        <v>310850.03999999998</v>
      </c>
      <c r="E52" s="11">
        <v>192898.69999999995</v>
      </c>
      <c r="F52" s="11">
        <v>68420.05</v>
      </c>
      <c r="G52" s="11">
        <v>94659.44</v>
      </c>
      <c r="H52" s="11">
        <v>186886.68</v>
      </c>
      <c r="I52" s="11">
        <v>204012.70000000004</v>
      </c>
      <c r="J52" s="11">
        <v>239891.18999999994</v>
      </c>
      <c r="K52" s="11">
        <v>118398.13999999998</v>
      </c>
      <c r="L52" s="11">
        <v>80120.489999999991</v>
      </c>
      <c r="M52" s="11">
        <v>141748.29999999999</v>
      </c>
      <c r="N52" s="11">
        <v>124300.17</v>
      </c>
      <c r="O52" s="11">
        <v>1830123.2099999997</v>
      </c>
    </row>
    <row r="57" spans="2:16" x14ac:dyDescent="0.35">
      <c r="B57" s="5" t="s">
        <v>64</v>
      </c>
      <c r="C57" t="s">
        <v>66</v>
      </c>
    </row>
    <row r="59" spans="2:16" x14ac:dyDescent="0.35">
      <c r="B59" s="5" t="s">
        <v>33</v>
      </c>
      <c r="C59" s="5" t="s">
        <v>32</v>
      </c>
    </row>
    <row r="60" spans="2:16" x14ac:dyDescent="0.35">
      <c r="B60" s="5" t="s">
        <v>30</v>
      </c>
      <c r="C60" s="10" t="s">
        <v>37</v>
      </c>
      <c r="D60" s="10" t="s">
        <v>38</v>
      </c>
      <c r="E60" s="10" t="s">
        <v>39</v>
      </c>
      <c r="F60" s="10" t="s">
        <v>40</v>
      </c>
      <c r="G60" s="10" t="s">
        <v>41</v>
      </c>
      <c r="H60" s="10" t="s">
        <v>42</v>
      </c>
      <c r="I60" s="10" t="s">
        <v>43</v>
      </c>
      <c r="J60" s="10" t="s">
        <v>44</v>
      </c>
      <c r="K60" s="10" t="s">
        <v>45</v>
      </c>
      <c r="L60" s="10" t="s">
        <v>46</v>
      </c>
      <c r="M60" s="10" t="s">
        <v>47</v>
      </c>
      <c r="N60" s="10" t="s">
        <v>48</v>
      </c>
      <c r="O60" t="s">
        <v>31</v>
      </c>
      <c r="P60" s="11"/>
    </row>
    <row r="61" spans="2:16" x14ac:dyDescent="0.35">
      <c r="B61" s="6" t="s">
        <v>8</v>
      </c>
      <c r="C61" s="11">
        <v>1825.2399999999998</v>
      </c>
      <c r="D61" s="11">
        <v>13560.480000000001</v>
      </c>
      <c r="E61" s="11">
        <v>67520.95</v>
      </c>
      <c r="F61" s="11">
        <v>3183.3299999999995</v>
      </c>
      <c r="G61" s="11">
        <v>9903.5299999999988</v>
      </c>
      <c r="H61" s="11">
        <v>42072.99</v>
      </c>
      <c r="I61" s="11">
        <v>24240.82</v>
      </c>
      <c r="J61" s="11">
        <v>50098.880000000005</v>
      </c>
      <c r="K61" s="11">
        <v>16843.36</v>
      </c>
      <c r="L61" s="11">
        <v>34133.909999999996</v>
      </c>
      <c r="M61" s="11">
        <v>42290.77</v>
      </c>
      <c r="N61" s="11">
        <v>13258.720000000001</v>
      </c>
      <c r="O61" s="11">
        <v>318932.98</v>
      </c>
    </row>
    <row r="62" spans="2:16" x14ac:dyDescent="0.35">
      <c r="B62" s="14" t="s">
        <v>51</v>
      </c>
      <c r="C62" s="11">
        <v>-3717.29</v>
      </c>
      <c r="D62" s="11">
        <v>6703.3600000000006</v>
      </c>
      <c r="E62" s="11">
        <v>3745.38</v>
      </c>
      <c r="F62" s="11"/>
      <c r="G62" s="11">
        <v>9214.6899999999987</v>
      </c>
      <c r="H62" s="11">
        <v>7775.9800000000005</v>
      </c>
      <c r="I62" s="11">
        <v>4061.06</v>
      </c>
      <c r="J62" s="11">
        <v>16308.949999999999</v>
      </c>
      <c r="K62" s="11">
        <v>6864.9299999999994</v>
      </c>
      <c r="L62" s="11">
        <v>1234.22</v>
      </c>
      <c r="M62" s="11">
        <v>40396.359999999993</v>
      </c>
      <c r="N62" s="11">
        <v>1948.96</v>
      </c>
      <c r="O62" s="11">
        <v>94536.599999999991</v>
      </c>
    </row>
    <row r="63" spans="2:16" x14ac:dyDescent="0.35">
      <c r="B63" s="14" t="s">
        <v>59</v>
      </c>
      <c r="C63" s="11">
        <v>0</v>
      </c>
      <c r="D63" s="11">
        <v>4508.42</v>
      </c>
      <c r="E63" s="11">
        <v>32044.93</v>
      </c>
      <c r="F63" s="11">
        <v>-1614.3000000000002</v>
      </c>
      <c r="G63" s="11">
        <v>-821.37</v>
      </c>
      <c r="H63" s="11">
        <v>19684.61</v>
      </c>
      <c r="I63" s="11">
        <v>3450.8</v>
      </c>
      <c r="J63" s="11">
        <v>28331.49</v>
      </c>
      <c r="K63" s="11">
        <v>9692.5299999999988</v>
      </c>
      <c r="L63" s="11">
        <v>1195.06</v>
      </c>
      <c r="M63" s="11"/>
      <c r="N63" s="11">
        <v>11309.76</v>
      </c>
      <c r="O63" s="11">
        <v>107781.93</v>
      </c>
    </row>
    <row r="64" spans="2:16" x14ac:dyDescent="0.35">
      <c r="B64" s="14" t="s">
        <v>60</v>
      </c>
      <c r="C64" s="11">
        <v>5542.53</v>
      </c>
      <c r="D64" s="11">
        <v>124.45</v>
      </c>
      <c r="E64" s="11"/>
      <c r="F64" s="11"/>
      <c r="G64" s="11"/>
      <c r="H64" s="11"/>
      <c r="I64" s="11">
        <v>6126.46</v>
      </c>
      <c r="J64" s="11">
        <v>5458.44</v>
      </c>
      <c r="K64" s="11">
        <v>285.89999999999998</v>
      </c>
      <c r="L64" s="11"/>
      <c r="M64" s="11"/>
      <c r="N64" s="11"/>
      <c r="O64" s="11">
        <v>17537.78</v>
      </c>
    </row>
    <row r="65" spans="2:15" x14ac:dyDescent="0.35">
      <c r="B65" s="14" t="s">
        <v>65</v>
      </c>
      <c r="C65" s="11"/>
      <c r="D65" s="11">
        <v>2224.25</v>
      </c>
      <c r="E65" s="11">
        <v>9213.69</v>
      </c>
      <c r="F65" s="11">
        <v>371.52</v>
      </c>
      <c r="G65" s="11"/>
      <c r="H65" s="11">
        <v>1797.8</v>
      </c>
      <c r="I65" s="11">
        <v>0</v>
      </c>
      <c r="J65" s="11"/>
      <c r="K65" s="11"/>
      <c r="L65" s="11">
        <v>31704.629999999997</v>
      </c>
      <c r="M65" s="11">
        <v>1894.41</v>
      </c>
      <c r="N65" s="11"/>
      <c r="O65" s="11">
        <v>47206.3</v>
      </c>
    </row>
    <row r="66" spans="2:15" x14ac:dyDescent="0.35">
      <c r="B66" s="14" t="s">
        <v>69</v>
      </c>
      <c r="C66" s="11"/>
      <c r="D66" s="11"/>
      <c r="E66" s="11">
        <v>22516.95</v>
      </c>
      <c r="F66" s="11">
        <v>4426.1099999999997</v>
      </c>
      <c r="G66" s="11">
        <v>1510.21</v>
      </c>
      <c r="H66" s="11">
        <v>12814.6</v>
      </c>
      <c r="I66" s="11">
        <v>10602.5</v>
      </c>
      <c r="J66" s="11"/>
      <c r="K66" s="11"/>
      <c r="L66" s="11"/>
      <c r="M66" s="11"/>
      <c r="N66" s="11"/>
      <c r="O66" s="11">
        <v>51870.37</v>
      </c>
    </row>
    <row r="67" spans="2:15" x14ac:dyDescent="0.35">
      <c r="B67" s="6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spans="2:15" x14ac:dyDescent="0.35">
      <c r="B68" s="6" t="s">
        <v>25</v>
      </c>
      <c r="C68" s="11">
        <v>66112.070000000007</v>
      </c>
      <c r="D68" s="11">
        <v>297289.56</v>
      </c>
      <c r="E68" s="11">
        <v>125377.75</v>
      </c>
      <c r="F68" s="11">
        <v>65236.72</v>
      </c>
      <c r="G68" s="11">
        <v>84755.91</v>
      </c>
      <c r="H68" s="11">
        <v>144813.69</v>
      </c>
      <c r="I68" s="11">
        <v>179771.88</v>
      </c>
      <c r="J68" s="11">
        <v>189792.31</v>
      </c>
      <c r="K68" s="11">
        <v>101554.78</v>
      </c>
      <c r="L68" s="11">
        <v>45986.58</v>
      </c>
      <c r="M68" s="11">
        <v>99457.530000000013</v>
      </c>
      <c r="N68" s="11">
        <v>111041.44999999998</v>
      </c>
      <c r="O68" s="11">
        <v>1511190.23</v>
      </c>
    </row>
    <row r="69" spans="2:15" x14ac:dyDescent="0.35">
      <c r="B69" s="14" t="s">
        <v>51</v>
      </c>
      <c r="C69" s="11">
        <v>20990.86</v>
      </c>
      <c r="D69" s="11">
        <v>7497.579999999999</v>
      </c>
      <c r="E69" s="11">
        <v>24426.919999999991</v>
      </c>
      <c r="F69" s="11">
        <v>2956.26</v>
      </c>
      <c r="G69" s="11">
        <v>11402.51</v>
      </c>
      <c r="H69" s="11">
        <v>54222.94000000001</v>
      </c>
      <c r="I69" s="11">
        <v>95553.429999999978</v>
      </c>
      <c r="J69" s="11">
        <v>11455.45</v>
      </c>
      <c r="K69" s="11">
        <v>0</v>
      </c>
      <c r="L69" s="11">
        <v>17039.780000000002</v>
      </c>
      <c r="M69" s="11">
        <v>70209.09</v>
      </c>
      <c r="N69" s="11">
        <v>19086.98</v>
      </c>
      <c r="O69" s="11">
        <v>334841.8</v>
      </c>
    </row>
    <row r="70" spans="2:15" x14ac:dyDescent="0.35">
      <c r="B70" s="14" t="s">
        <v>59</v>
      </c>
      <c r="C70" s="11">
        <v>19884.160000000003</v>
      </c>
      <c r="D70" s="11">
        <v>65319.960000000006</v>
      </c>
      <c r="E70" s="11">
        <v>52067.65</v>
      </c>
      <c r="F70" s="11">
        <v>31154.95</v>
      </c>
      <c r="G70" s="11">
        <v>-1146.6300000000001</v>
      </c>
      <c r="H70" s="11">
        <v>13266.14</v>
      </c>
      <c r="I70" s="11">
        <v>45734.030000000006</v>
      </c>
      <c r="J70" s="11">
        <v>11112.570000000002</v>
      </c>
      <c r="K70" s="11">
        <v>20254.88</v>
      </c>
      <c r="L70" s="11">
        <v>18.3</v>
      </c>
      <c r="M70" s="11">
        <v>12960.99</v>
      </c>
      <c r="N70" s="11">
        <v>48581.979999999996</v>
      </c>
      <c r="O70" s="11">
        <v>319208.98000000004</v>
      </c>
    </row>
    <row r="71" spans="2:15" x14ac:dyDescent="0.35">
      <c r="B71" s="14" t="s">
        <v>60</v>
      </c>
      <c r="C71" s="11">
        <v>22372.940000000002</v>
      </c>
      <c r="D71" s="11">
        <v>24073.149999999998</v>
      </c>
      <c r="E71" s="11">
        <v>12363.090000000002</v>
      </c>
      <c r="F71" s="11">
        <v>4628.7599999999993</v>
      </c>
      <c r="G71" s="11">
        <v>60039.939999999995</v>
      </c>
      <c r="H71" s="11">
        <v>33917.479999999996</v>
      </c>
      <c r="I71" s="11">
        <v>9862.8799999999992</v>
      </c>
      <c r="J71" s="11">
        <v>86806.76</v>
      </c>
      <c r="K71" s="11">
        <v>64365.179999999993</v>
      </c>
      <c r="L71" s="11">
        <v>18840.939999999999</v>
      </c>
      <c r="M71" s="11">
        <v>5867.19</v>
      </c>
      <c r="N71" s="11">
        <v>1277.69</v>
      </c>
      <c r="O71" s="11">
        <v>344416</v>
      </c>
    </row>
    <row r="72" spans="2:15" x14ac:dyDescent="0.35">
      <c r="B72" s="14" t="s">
        <v>65</v>
      </c>
      <c r="C72" s="11">
        <v>276.83999999999997</v>
      </c>
      <c r="D72" s="11">
        <v>9383.1699999999983</v>
      </c>
      <c r="E72" s="11">
        <v>6977.77</v>
      </c>
      <c r="F72" s="11">
        <v>5874.6399999999994</v>
      </c>
      <c r="G72" s="11">
        <v>13572.880000000001</v>
      </c>
      <c r="H72" s="11">
        <v>18758.349999999999</v>
      </c>
      <c r="I72" s="11">
        <v>5220.4799999999996</v>
      </c>
      <c r="J72" s="11">
        <v>46594.19</v>
      </c>
      <c r="K72" s="11">
        <v>20778.660000000003</v>
      </c>
      <c r="L72" s="11">
        <v>2194.1799999999998</v>
      </c>
      <c r="M72" s="11">
        <v>4822.4599999999991</v>
      </c>
      <c r="N72" s="11">
        <v>29413.09</v>
      </c>
      <c r="O72" s="11">
        <v>163866.71</v>
      </c>
    </row>
    <row r="73" spans="2:15" x14ac:dyDescent="0.35">
      <c r="B73" s="14" t="s">
        <v>69</v>
      </c>
      <c r="C73" s="11">
        <v>2587.27</v>
      </c>
      <c r="D73" s="11">
        <v>191015.69999999998</v>
      </c>
      <c r="E73" s="11">
        <v>29542.32</v>
      </c>
      <c r="F73" s="11">
        <v>20622.11</v>
      </c>
      <c r="G73" s="11">
        <v>887.20999999999981</v>
      </c>
      <c r="H73" s="11">
        <v>24648.78</v>
      </c>
      <c r="I73" s="11">
        <v>23401.059999999998</v>
      </c>
      <c r="J73" s="11">
        <v>33823.339999999997</v>
      </c>
      <c r="K73" s="11">
        <v>-3843.94</v>
      </c>
      <c r="L73" s="11">
        <v>7893.38</v>
      </c>
      <c r="M73" s="11">
        <v>5597.8</v>
      </c>
      <c r="N73" s="11">
        <v>12681.71</v>
      </c>
      <c r="O73" s="11">
        <v>348856.73999999993</v>
      </c>
    </row>
    <row r="74" spans="2:15" x14ac:dyDescent="0.35">
      <c r="B74" s="6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</row>
    <row r="75" spans="2:15" x14ac:dyDescent="0.35">
      <c r="B75" s="6" t="s">
        <v>31</v>
      </c>
      <c r="C75" s="11">
        <v>67937.31</v>
      </c>
      <c r="D75" s="11">
        <v>310850.03999999998</v>
      </c>
      <c r="E75" s="11">
        <v>192898.69999999998</v>
      </c>
      <c r="F75" s="11">
        <v>68420.05</v>
      </c>
      <c r="G75" s="11">
        <v>94659.44</v>
      </c>
      <c r="H75" s="11">
        <v>186886.68</v>
      </c>
      <c r="I75" s="11">
        <v>204012.69999999998</v>
      </c>
      <c r="J75" s="11">
        <v>239891.19</v>
      </c>
      <c r="K75" s="11">
        <v>118398.14</v>
      </c>
      <c r="L75" s="11">
        <v>80120.490000000005</v>
      </c>
      <c r="M75" s="11">
        <v>141748.29999999996</v>
      </c>
      <c r="N75" s="11">
        <v>124300.16999999998</v>
      </c>
      <c r="O75" s="11">
        <v>1830123.21</v>
      </c>
    </row>
    <row r="79" spans="2:15" x14ac:dyDescent="0.35">
      <c r="B79" s="20" t="s">
        <v>56</v>
      </c>
      <c r="C79" s="16">
        <f>C75/$O$75</f>
        <v>3.7121713788876541E-2</v>
      </c>
      <c r="D79" s="16">
        <f t="shared" ref="D79:N79" si="10">D75/$O$75</f>
        <v>0.1698519740646314</v>
      </c>
      <c r="E79" s="16">
        <f t="shared" si="10"/>
        <v>0.10540202918906208</v>
      </c>
      <c r="F79" s="16">
        <f t="shared" si="10"/>
        <v>3.7385488379222294E-2</v>
      </c>
      <c r="G79" s="16">
        <f t="shared" si="10"/>
        <v>5.172298754683298E-2</v>
      </c>
      <c r="H79" s="16">
        <f t="shared" si="10"/>
        <v>0.10211699353291083</v>
      </c>
      <c r="I79" s="16">
        <f t="shared" si="10"/>
        <v>0.11147484436307432</v>
      </c>
      <c r="J79" s="16">
        <f t="shared" si="10"/>
        <v>0.13107925668021009</v>
      </c>
      <c r="K79" s="16">
        <f t="shared" si="10"/>
        <v>6.4694081443838966E-2</v>
      </c>
      <c r="L79" s="16">
        <f t="shared" si="10"/>
        <v>4.3778740995257914E-2</v>
      </c>
      <c r="M79" s="16">
        <f t="shared" si="10"/>
        <v>7.7452872694838928E-2</v>
      </c>
      <c r="N79" s="16">
        <f t="shared" si="10"/>
        <v>6.7919017321243627E-2</v>
      </c>
    </row>
    <row r="80" spans="2:15" x14ac:dyDescent="0.35">
      <c r="B80" s="20" t="s">
        <v>49</v>
      </c>
      <c r="C80" s="13">
        <f t="shared" ref="C80:N80" si="11">C61/$O$61</f>
        <v>5.7229578452501206E-3</v>
      </c>
      <c r="D80" s="13">
        <f t="shared" si="11"/>
        <v>4.2518274529024881E-2</v>
      </c>
      <c r="E80" s="13">
        <f t="shared" si="11"/>
        <v>0.21170889884138042</v>
      </c>
      <c r="F80" s="13">
        <f t="shared" si="11"/>
        <v>9.9811878972190324E-3</v>
      </c>
      <c r="G80" s="13">
        <f t="shared" si="11"/>
        <v>3.1052072444812697E-2</v>
      </c>
      <c r="H80" s="13">
        <f t="shared" si="11"/>
        <v>0.13191796596262953</v>
      </c>
      <c r="I80" s="13">
        <f t="shared" si="11"/>
        <v>7.6005999755810766E-2</v>
      </c>
      <c r="J80" s="13">
        <f t="shared" si="11"/>
        <v>0.15708278272131032</v>
      </c>
      <c r="K80" s="13">
        <f t="shared" si="11"/>
        <v>5.2811596969369559E-2</v>
      </c>
      <c r="L80" s="13">
        <f t="shared" si="11"/>
        <v>0.10702533805064625</v>
      </c>
      <c r="M80" s="13">
        <f t="shared" si="11"/>
        <v>0.13260080534788218</v>
      </c>
      <c r="N80" s="13">
        <f t="shared" si="11"/>
        <v>4.1572119634664319E-2</v>
      </c>
    </row>
    <row r="81" spans="2:16" x14ac:dyDescent="0.35">
      <c r="B81" s="20" t="s">
        <v>50</v>
      </c>
      <c r="C81" s="13">
        <f>C68/$O$68</f>
        <v>4.3748343979169324E-2</v>
      </c>
      <c r="D81" s="13">
        <f t="shared" ref="D81:N81" si="12">D68/$O$68</f>
        <v>0.19672543806744966</v>
      </c>
      <c r="E81" s="13">
        <f t="shared" si="12"/>
        <v>8.2966225899964954E-2</v>
      </c>
      <c r="F81" s="13">
        <f t="shared" si="12"/>
        <v>4.3169098572057342E-2</v>
      </c>
      <c r="G81" s="13">
        <f t="shared" si="12"/>
        <v>5.6085533321638799E-2</v>
      </c>
      <c r="H81" s="13">
        <f t="shared" si="12"/>
        <v>9.5827571622137869E-2</v>
      </c>
      <c r="I81" s="13">
        <f t="shared" si="12"/>
        <v>0.11896045675202652</v>
      </c>
      <c r="J81" s="13">
        <f t="shared" si="12"/>
        <v>0.12559127648674648</v>
      </c>
      <c r="K81" s="13">
        <f t="shared" si="12"/>
        <v>6.7201850557226009E-2</v>
      </c>
      <c r="L81" s="13">
        <f t="shared" si="12"/>
        <v>3.043070229483948E-2</v>
      </c>
      <c r="M81" s="13">
        <f t="shared" si="12"/>
        <v>6.581403719106893E-2</v>
      </c>
      <c r="N81" s="13">
        <f t="shared" si="12"/>
        <v>7.3479465255674656E-2</v>
      </c>
    </row>
    <row r="82" spans="2:16" x14ac:dyDescent="0.35">
      <c r="B82" s="20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2:16" x14ac:dyDescent="0.35">
      <c r="B83" s="25" t="s">
        <v>49</v>
      </c>
      <c r="P83" s="26" t="s">
        <v>57</v>
      </c>
    </row>
    <row r="84" spans="2:16" x14ac:dyDescent="0.35">
      <c r="B84">
        <f>L5</f>
        <v>2025</v>
      </c>
      <c r="C84" s="17">
        <f t="shared" ref="C84" si="13">$O84*C$79</f>
        <v>3120.5001437687056</v>
      </c>
      <c r="D84" s="17">
        <f t="shared" ref="D84:N88" si="14">$O84*D$79</f>
        <v>14277.980604626644</v>
      </c>
      <c r="E84" s="17">
        <f t="shared" si="14"/>
        <v>8860.2333693046785</v>
      </c>
      <c r="F84" s="17">
        <f t="shared" si="14"/>
        <v>3142.6733831772563</v>
      </c>
      <c r="G84" s="17">
        <f t="shared" si="14"/>
        <v>4347.9024431356665</v>
      </c>
      <c r="H84" s="17">
        <f t="shared" si="14"/>
        <v>8584.0889462425894</v>
      </c>
      <c r="I84" s="17">
        <f t="shared" si="14"/>
        <v>9370.7222096465375</v>
      </c>
      <c r="J84" s="17">
        <f t="shared" si="14"/>
        <v>11018.694924539195</v>
      </c>
      <c r="K84" s="17">
        <f t="shared" si="14"/>
        <v>5438.2696767350271</v>
      </c>
      <c r="L84" s="17">
        <f t="shared" si="14"/>
        <v>3680.0986168545555</v>
      </c>
      <c r="M84" s="17">
        <f t="shared" si="14"/>
        <v>6510.7904703464046</v>
      </c>
      <c r="N84" s="17">
        <f t="shared" si="14"/>
        <v>5709.362033254989</v>
      </c>
      <c r="O84" s="11">
        <f>L$21</f>
        <v>84061.316821632252</v>
      </c>
      <c r="P84" s="11" t="str">
        <f>IF(ROUND(SUM(C84:N84)-O84,2)&lt;&gt;0,"Check Formula","")</f>
        <v/>
      </c>
    </row>
    <row r="85" spans="2:16" x14ac:dyDescent="0.35">
      <c r="B85">
        <f>B84+1</f>
        <v>2026</v>
      </c>
      <c r="C85" s="18">
        <f>$O85*C$79</f>
        <v>3194.4811391623712</v>
      </c>
      <c r="D85" s="18">
        <f t="shared" si="14"/>
        <v>14616.483783179943</v>
      </c>
      <c r="E85" s="18">
        <f t="shared" si="14"/>
        <v>9070.2922873887783</v>
      </c>
      <c r="F85" s="18">
        <f t="shared" si="14"/>
        <v>3217.1800629955237</v>
      </c>
      <c r="G85" s="18">
        <f t="shared" si="14"/>
        <v>4450.9827622505536</v>
      </c>
      <c r="H85" s="18">
        <f t="shared" si="14"/>
        <v>8787.6010165941752</v>
      </c>
      <c r="I85" s="18">
        <f t="shared" si="14"/>
        <v>9592.8838262744157</v>
      </c>
      <c r="J85" s="18">
        <f t="shared" si="14"/>
        <v>11279.926772287819</v>
      </c>
      <c r="K85" s="18">
        <f t="shared" si="14"/>
        <v>5567.2004844157937</v>
      </c>
      <c r="L85" s="18">
        <f t="shared" si="14"/>
        <v>3767.3466047661796</v>
      </c>
      <c r="M85" s="18">
        <f t="shared" si="14"/>
        <v>6665.1486621759013</v>
      </c>
      <c r="N85" s="18">
        <f t="shared" si="14"/>
        <v>5844.7199139865324</v>
      </c>
      <c r="O85" s="11">
        <f>M$21</f>
        <v>86054.247315477987</v>
      </c>
      <c r="P85" s="11" t="str">
        <f t="shared" ref="P85:P88" si="15">IF(ROUND(SUM(C85:N85)-O85,2)&lt;&gt;0,"Check Formula","")</f>
        <v/>
      </c>
    </row>
    <row r="86" spans="2:16" x14ac:dyDescent="0.35">
      <c r="B86">
        <f t="shared" ref="B86:B88" si="16">B85+1</f>
        <v>2027</v>
      </c>
      <c r="C86" s="18">
        <f t="shared" ref="C86:C88" si="17">$O86*C$79</f>
        <v>3271.349667387904</v>
      </c>
      <c r="D86" s="18">
        <f t="shared" si="14"/>
        <v>14968.198990532841</v>
      </c>
      <c r="E86" s="18">
        <f t="shared" si="14"/>
        <v>9288.5499600228377</v>
      </c>
      <c r="F86" s="18">
        <f t="shared" si="14"/>
        <v>3294.5947934965893</v>
      </c>
      <c r="G86" s="18">
        <f t="shared" si="14"/>
        <v>4558.0863822710271</v>
      </c>
      <c r="H86" s="18">
        <f t="shared" si="14"/>
        <v>8999.0563131985909</v>
      </c>
      <c r="I86" s="18">
        <f t="shared" si="14"/>
        <v>9823.7165747055369</v>
      </c>
      <c r="J86" s="18">
        <f t="shared" si="14"/>
        <v>11551.35469178554</v>
      </c>
      <c r="K86" s="18">
        <f t="shared" si="14"/>
        <v>5701.1635566428304</v>
      </c>
      <c r="L86" s="18">
        <f t="shared" si="14"/>
        <v>3857.9999460157596</v>
      </c>
      <c r="M86" s="18">
        <f t="shared" si="14"/>
        <v>6825.5315681147922</v>
      </c>
      <c r="N86" s="18">
        <f t="shared" si="14"/>
        <v>5985.36091266728</v>
      </c>
      <c r="O86" s="11">
        <f>N$21</f>
        <v>88124.96335684153</v>
      </c>
      <c r="P86" s="11" t="str">
        <f t="shared" si="15"/>
        <v/>
      </c>
    </row>
    <row r="87" spans="2:16" x14ac:dyDescent="0.35">
      <c r="B87">
        <f t="shared" si="16"/>
        <v>2028</v>
      </c>
      <c r="C87" s="18">
        <f t="shared" si="17"/>
        <v>3344.8397968601603</v>
      </c>
      <c r="D87" s="18">
        <f t="shared" si="14"/>
        <v>15304.456191267695</v>
      </c>
      <c r="E87" s="18">
        <f t="shared" si="14"/>
        <v>9497.2151314585317</v>
      </c>
      <c r="F87" s="18">
        <f t="shared" si="14"/>
        <v>3368.6071194629585</v>
      </c>
      <c r="G87" s="18">
        <f t="shared" si="14"/>
        <v>4660.4827606582676</v>
      </c>
      <c r="H87" s="18">
        <f t="shared" si="14"/>
        <v>9201.2180754149649</v>
      </c>
      <c r="I87" s="18">
        <f t="shared" si="14"/>
        <v>10044.404142950212</v>
      </c>
      <c r="J87" s="18">
        <f t="shared" si="14"/>
        <v>11810.853259102285</v>
      </c>
      <c r="K87" s="18">
        <f t="shared" si="14"/>
        <v>5829.2389048995447</v>
      </c>
      <c r="L87" s="18">
        <f t="shared" si="14"/>
        <v>3944.6690411489144</v>
      </c>
      <c r="M87" s="18">
        <f t="shared" si="14"/>
        <v>6978.8655891331728</v>
      </c>
      <c r="N87" s="18">
        <f t="shared" si="14"/>
        <v>6119.820690169855</v>
      </c>
      <c r="O87" s="11">
        <f>O$21</f>
        <v>90104.670702526564</v>
      </c>
      <c r="P87" s="11" t="str">
        <f t="shared" si="15"/>
        <v/>
      </c>
    </row>
    <row r="88" spans="2:16" x14ac:dyDescent="0.35">
      <c r="B88">
        <f t="shared" si="16"/>
        <v>2029</v>
      </c>
      <c r="C88" s="18">
        <f t="shared" si="17"/>
        <v>3418.5967384708829</v>
      </c>
      <c r="D88" s="18">
        <f t="shared" si="14"/>
        <v>15641.934202245326</v>
      </c>
      <c r="E88" s="18">
        <f t="shared" si="14"/>
        <v>9706.6378794696648</v>
      </c>
      <c r="F88" s="18">
        <f t="shared" si="14"/>
        <v>3442.8881534463867</v>
      </c>
      <c r="G88" s="18">
        <f t="shared" si="14"/>
        <v>4763.2508977685493</v>
      </c>
      <c r="H88" s="18">
        <f t="shared" si="14"/>
        <v>9404.1138030288748</v>
      </c>
      <c r="I88" s="18">
        <f t="shared" si="14"/>
        <v>10265.892936100041</v>
      </c>
      <c r="J88" s="18">
        <f t="shared" si="14"/>
        <v>12071.293957942979</v>
      </c>
      <c r="K88" s="18">
        <f t="shared" si="14"/>
        <v>5957.7792415540007</v>
      </c>
      <c r="L88" s="18">
        <f t="shared" si="14"/>
        <v>4031.6527957714111</v>
      </c>
      <c r="M88" s="18">
        <f t="shared" si="14"/>
        <v>7132.7563022997556</v>
      </c>
      <c r="N88" s="18">
        <f t="shared" si="14"/>
        <v>6254.768635281207</v>
      </c>
      <c r="O88" s="11">
        <f>P$21</f>
        <v>92091.565543379082</v>
      </c>
      <c r="P88" s="11" t="str">
        <f t="shared" si="15"/>
        <v/>
      </c>
    </row>
    <row r="90" spans="2:16" x14ac:dyDescent="0.35">
      <c r="B90" s="25" t="s">
        <v>50</v>
      </c>
    </row>
    <row r="91" spans="2:16" x14ac:dyDescent="0.35">
      <c r="B91">
        <f>B84</f>
        <v>2025</v>
      </c>
      <c r="C91" s="17">
        <f t="shared" ref="C91:N95" si="18">$O91*C$79</f>
        <v>22599.723104741483</v>
      </c>
      <c r="D91" s="17">
        <f t="shared" si="18"/>
        <v>103405.99048001479</v>
      </c>
      <c r="E91" s="17">
        <f t="shared" si="18"/>
        <v>64168.822805386255</v>
      </c>
      <c r="F91" s="17">
        <f t="shared" si="18"/>
        <v>22760.309244104126</v>
      </c>
      <c r="G91" s="17">
        <f t="shared" si="18"/>
        <v>31488.987910323358</v>
      </c>
      <c r="H91" s="17">
        <f t="shared" si="18"/>
        <v>62168.890996190872</v>
      </c>
      <c r="I91" s="17">
        <f t="shared" si="18"/>
        <v>67865.956568646783</v>
      </c>
      <c r="J91" s="17">
        <f t="shared" si="18"/>
        <v>79801.135330011297</v>
      </c>
      <c r="K91" s="17">
        <f t="shared" si="18"/>
        <v>39385.798173587049</v>
      </c>
      <c r="L91" s="17">
        <f t="shared" si="18"/>
        <v>26652.52552708091</v>
      </c>
      <c r="M91" s="17">
        <f t="shared" si="18"/>
        <v>47153.358450133317</v>
      </c>
      <c r="N91" s="17">
        <f t="shared" si="18"/>
        <v>41349.14119903031</v>
      </c>
      <c r="O91" s="11">
        <f>L$22</f>
        <v>608800.63978925056</v>
      </c>
      <c r="P91" s="11" t="str">
        <f t="shared" ref="P91:P95" si="19">IF(ROUND(SUM(C91:N91)-O91,2)&lt;&gt;0,"Check Formula","")</f>
        <v/>
      </c>
    </row>
    <row r="92" spans="2:16" x14ac:dyDescent="0.35">
      <c r="B92">
        <f>B91+1</f>
        <v>2026</v>
      </c>
      <c r="C92" s="18">
        <f>$O92*C$79</f>
        <v>23135.518629138012</v>
      </c>
      <c r="D92" s="18">
        <f t="shared" si="18"/>
        <v>105857.54560032324</v>
      </c>
      <c r="E92" s="18">
        <f t="shared" si="18"/>
        <v>65690.140916478806</v>
      </c>
      <c r="F92" s="18">
        <f t="shared" si="18"/>
        <v>23299.911953852079</v>
      </c>
      <c r="G92" s="18">
        <f t="shared" si="18"/>
        <v>32235.530631751124</v>
      </c>
      <c r="H92" s="18">
        <f t="shared" si="18"/>
        <v>63642.794609880119</v>
      </c>
      <c r="I92" s="18">
        <f t="shared" si="18"/>
        <v>69474.926537873587</v>
      </c>
      <c r="J92" s="18">
        <f t="shared" si="18"/>
        <v>81693.065198064025</v>
      </c>
      <c r="K92" s="18">
        <f t="shared" si="18"/>
        <v>40319.558923149751</v>
      </c>
      <c r="L92" s="18">
        <f t="shared" si="18"/>
        <v>27284.405122467553</v>
      </c>
      <c r="M92" s="18">
        <f t="shared" si="18"/>
        <v>48271.272961773779</v>
      </c>
      <c r="N92" s="18">
        <f t="shared" si="18"/>
        <v>42329.448997024192</v>
      </c>
      <c r="O92" s="11">
        <f>M$22</f>
        <v>623234.12008177629</v>
      </c>
      <c r="P92" s="11" t="str">
        <f t="shared" si="19"/>
        <v/>
      </c>
    </row>
    <row r="93" spans="2:16" x14ac:dyDescent="0.35">
      <c r="B93">
        <f t="shared" ref="B93:B95" si="20">B92+1</f>
        <v>2027</v>
      </c>
      <c r="C93" s="18">
        <f t="shared" ref="C93:C95" si="21">$O93*C$79</f>
        <v>23692.226648150623</v>
      </c>
      <c r="D93" s="18">
        <f t="shared" si="18"/>
        <v>108404.78672568411</v>
      </c>
      <c r="E93" s="18">
        <f t="shared" si="18"/>
        <v>67270.837195844419</v>
      </c>
      <c r="F93" s="18">
        <f t="shared" si="18"/>
        <v>23860.575755469243</v>
      </c>
      <c r="G93" s="18">
        <f t="shared" si="18"/>
        <v>33011.211466380038</v>
      </c>
      <c r="H93" s="18">
        <f t="shared" si="18"/>
        <v>65174.22576902734</v>
      </c>
      <c r="I93" s="18">
        <f t="shared" si="18"/>
        <v>71146.695792064158</v>
      </c>
      <c r="J93" s="18">
        <f t="shared" si="18"/>
        <v>83658.838484693682</v>
      </c>
      <c r="K93" s="18">
        <f t="shared" si="18"/>
        <v>41289.765043677304</v>
      </c>
      <c r="L93" s="18">
        <f t="shared" si="18"/>
        <v>27940.947444649868</v>
      </c>
      <c r="M93" s="18">
        <f t="shared" si="18"/>
        <v>49432.820501577829</v>
      </c>
      <c r="N93" s="18">
        <f t="shared" si="18"/>
        <v>43348.018931624647</v>
      </c>
      <c r="O93" s="11">
        <f>N$22</f>
        <v>638230.94975884329</v>
      </c>
      <c r="P93" s="11" t="str">
        <f t="shared" si="19"/>
        <v/>
      </c>
    </row>
    <row r="94" spans="2:16" x14ac:dyDescent="0.35">
      <c r="B94">
        <f t="shared" si="20"/>
        <v>2028</v>
      </c>
      <c r="C94" s="18">
        <f t="shared" si="21"/>
        <v>24224.467154635182</v>
      </c>
      <c r="D94" s="18">
        <f t="shared" si="18"/>
        <v>110840.07571093162</v>
      </c>
      <c r="E94" s="18">
        <f t="shared" si="18"/>
        <v>68782.061319793575</v>
      </c>
      <c r="F94" s="18">
        <f t="shared" si="18"/>
        <v>24396.598186526622</v>
      </c>
      <c r="G94" s="18">
        <f t="shared" si="18"/>
        <v>33752.800856497845</v>
      </c>
      <c r="H94" s="18">
        <f t="shared" si="18"/>
        <v>66638.349992056144</v>
      </c>
      <c r="I94" s="18">
        <f t="shared" si="18"/>
        <v>72744.990201679175</v>
      </c>
      <c r="J94" s="18">
        <f t="shared" si="18"/>
        <v>85538.215346491474</v>
      </c>
      <c r="K94" s="18">
        <f t="shared" si="18"/>
        <v>42217.330265209173</v>
      </c>
      <c r="L94" s="18">
        <f t="shared" si="18"/>
        <v>28568.634501693941</v>
      </c>
      <c r="M94" s="18">
        <f t="shared" si="18"/>
        <v>50543.317619955415</v>
      </c>
      <c r="N94" s="18">
        <f t="shared" si="18"/>
        <v>44321.822360652332</v>
      </c>
      <c r="O94" s="11">
        <f>O$22</f>
        <v>652568.6635161225</v>
      </c>
      <c r="P94" s="11" t="str">
        <f t="shared" si="19"/>
        <v/>
      </c>
    </row>
    <row r="95" spans="2:16" x14ac:dyDescent="0.35">
      <c r="B95">
        <f t="shared" si="20"/>
        <v>2029</v>
      </c>
      <c r="C95" s="18">
        <f t="shared" si="21"/>
        <v>24758.640005350637</v>
      </c>
      <c r="D95" s="18">
        <f t="shared" si="18"/>
        <v>113284.20621906938</v>
      </c>
      <c r="E95" s="18">
        <f t="shared" si="18"/>
        <v>70298.772070900814</v>
      </c>
      <c r="F95" s="18">
        <f t="shared" si="18"/>
        <v>24934.566692412329</v>
      </c>
      <c r="G95" s="18">
        <f t="shared" si="18"/>
        <v>34497.082649697026</v>
      </c>
      <c r="H95" s="18">
        <f t="shared" si="18"/>
        <v>68107.789842064143</v>
      </c>
      <c r="I95" s="18">
        <f t="shared" si="18"/>
        <v>74349.087354497809</v>
      </c>
      <c r="J95" s="18">
        <f t="shared" si="18"/>
        <v>87424.415445138642</v>
      </c>
      <c r="K95" s="18">
        <f t="shared" si="18"/>
        <v>43148.263090827495</v>
      </c>
      <c r="L95" s="18">
        <f t="shared" si="18"/>
        <v>29198.600429753489</v>
      </c>
      <c r="M95" s="18">
        <f t="shared" si="18"/>
        <v>51657.846492162302</v>
      </c>
      <c r="N95" s="18">
        <f t="shared" si="18"/>
        <v>45299.161265494389</v>
      </c>
      <c r="O95" s="11">
        <f>P$22</f>
        <v>666958.43155736849</v>
      </c>
      <c r="P95" s="11" t="str">
        <f t="shared" si="19"/>
        <v/>
      </c>
    </row>
    <row r="98" spans="2:15" x14ac:dyDescent="0.35">
      <c r="B98" s="25" t="s">
        <v>56</v>
      </c>
    </row>
    <row r="99" spans="2:15" x14ac:dyDescent="0.35">
      <c r="B99">
        <f>B84</f>
        <v>2025</v>
      </c>
      <c r="C99" s="29">
        <f>C84+C91</f>
        <v>25720.223248510189</v>
      </c>
      <c r="D99" s="29">
        <f t="shared" ref="D99:N99" si="22">D84+D91</f>
        <v>117683.97108464144</v>
      </c>
      <c r="E99" s="29">
        <f t="shared" si="22"/>
        <v>73029.056174690937</v>
      </c>
      <c r="F99" s="29">
        <f t="shared" si="22"/>
        <v>25902.982627281381</v>
      </c>
      <c r="G99" s="29">
        <f t="shared" si="22"/>
        <v>35836.890353459021</v>
      </c>
      <c r="H99" s="29">
        <f t="shared" si="22"/>
        <v>70752.979942433463</v>
      </c>
      <c r="I99" s="29">
        <f t="shared" si="22"/>
        <v>77236.678778293324</v>
      </c>
      <c r="J99" s="29">
        <f t="shared" si="22"/>
        <v>90819.830254550499</v>
      </c>
      <c r="K99" s="29">
        <f t="shared" si="22"/>
        <v>44824.067850322077</v>
      </c>
      <c r="L99" s="29">
        <f t="shared" si="22"/>
        <v>30332.624143935467</v>
      </c>
      <c r="M99" s="29">
        <f t="shared" si="22"/>
        <v>53664.148920479725</v>
      </c>
      <c r="N99" s="29">
        <f t="shared" si="22"/>
        <v>47058.5032322853</v>
      </c>
      <c r="O99" s="31">
        <f>SUM(C99:N99)</f>
        <v>692861.95661088289</v>
      </c>
    </row>
    <row r="100" spans="2:15" x14ac:dyDescent="0.35">
      <c r="B100">
        <f>B99+1</f>
        <v>2026</v>
      </c>
      <c r="C100" s="30">
        <f t="shared" ref="C100:N100" si="23">C85+C92</f>
        <v>26329.999768300382</v>
      </c>
      <c r="D100" s="30">
        <f t="shared" si="23"/>
        <v>120474.02938350318</v>
      </c>
      <c r="E100" s="30">
        <f t="shared" si="23"/>
        <v>74760.433203867578</v>
      </c>
      <c r="F100" s="30">
        <f t="shared" si="23"/>
        <v>26517.092016847604</v>
      </c>
      <c r="G100" s="30">
        <f t="shared" si="23"/>
        <v>36686.513394001675</v>
      </c>
      <c r="H100" s="30">
        <f t="shared" si="23"/>
        <v>72430.395626474288</v>
      </c>
      <c r="I100" s="30">
        <f t="shared" si="23"/>
        <v>79067.810364147997</v>
      </c>
      <c r="J100" s="30">
        <f t="shared" si="23"/>
        <v>92972.991970351839</v>
      </c>
      <c r="K100" s="30">
        <f t="shared" si="23"/>
        <v>45886.759407565543</v>
      </c>
      <c r="L100" s="30">
        <f t="shared" si="23"/>
        <v>31051.751727233732</v>
      </c>
      <c r="M100" s="30">
        <f t="shared" si="23"/>
        <v>54936.421623949682</v>
      </c>
      <c r="N100" s="30">
        <f t="shared" si="23"/>
        <v>48174.168911010725</v>
      </c>
      <c r="O100" s="31">
        <f t="shared" ref="O100:O103" si="24">SUM(C100:N100)</f>
        <v>709288.36739725433</v>
      </c>
    </row>
    <row r="101" spans="2:15" x14ac:dyDescent="0.35">
      <c r="B101">
        <f t="shared" ref="B101:B103" si="25">B100+1</f>
        <v>2027</v>
      </c>
      <c r="C101" s="30">
        <f t="shared" ref="C101:N101" si="26">C86+C93</f>
        <v>26963.576315538528</v>
      </c>
      <c r="D101" s="30">
        <f t="shared" si="26"/>
        <v>123372.98571621695</v>
      </c>
      <c r="E101" s="30">
        <f t="shared" si="26"/>
        <v>76559.387155867254</v>
      </c>
      <c r="F101" s="30">
        <f t="shared" si="26"/>
        <v>27155.170548965831</v>
      </c>
      <c r="G101" s="30">
        <f t="shared" si="26"/>
        <v>37569.297848651069</v>
      </c>
      <c r="H101" s="30">
        <f t="shared" si="26"/>
        <v>74173.282082225924</v>
      </c>
      <c r="I101" s="30">
        <f t="shared" si="26"/>
        <v>80970.412366769699</v>
      </c>
      <c r="J101" s="30">
        <f t="shared" si="26"/>
        <v>95210.193176479224</v>
      </c>
      <c r="K101" s="30">
        <f t="shared" si="26"/>
        <v>46990.928600320134</v>
      </c>
      <c r="L101" s="30">
        <f t="shared" si="26"/>
        <v>31798.947390665628</v>
      </c>
      <c r="M101" s="30">
        <f t="shared" si="26"/>
        <v>56258.352069692621</v>
      </c>
      <c r="N101" s="30">
        <f t="shared" si="26"/>
        <v>49333.379844291929</v>
      </c>
      <c r="O101" s="31">
        <f t="shared" si="24"/>
        <v>726355.91311568476</v>
      </c>
    </row>
    <row r="102" spans="2:15" x14ac:dyDescent="0.35">
      <c r="B102">
        <f t="shared" si="25"/>
        <v>2028</v>
      </c>
      <c r="C102" s="30">
        <f t="shared" ref="C102:N102" si="27">C87+C94</f>
        <v>27569.306951495342</v>
      </c>
      <c r="D102" s="30">
        <f t="shared" si="27"/>
        <v>126144.53190219932</v>
      </c>
      <c r="E102" s="30">
        <f t="shared" si="27"/>
        <v>78279.27645125211</v>
      </c>
      <c r="F102" s="30">
        <f t="shared" si="27"/>
        <v>27765.205305989581</v>
      </c>
      <c r="G102" s="30">
        <f t="shared" si="27"/>
        <v>38413.283617156114</v>
      </c>
      <c r="H102" s="30">
        <f t="shared" si="27"/>
        <v>75839.568067471104</v>
      </c>
      <c r="I102" s="30">
        <f t="shared" si="27"/>
        <v>82789.394344629385</v>
      </c>
      <c r="J102" s="30">
        <f t="shared" si="27"/>
        <v>97349.068605593755</v>
      </c>
      <c r="K102" s="30">
        <f t="shared" si="27"/>
        <v>48046.56917010872</v>
      </c>
      <c r="L102" s="30">
        <f t="shared" si="27"/>
        <v>32513.303542842856</v>
      </c>
      <c r="M102" s="30">
        <f t="shared" si="27"/>
        <v>57522.183209088587</v>
      </c>
      <c r="N102" s="30">
        <f t="shared" si="27"/>
        <v>50441.643050822189</v>
      </c>
      <c r="O102" s="31">
        <f t="shared" si="24"/>
        <v>742673.33421864919</v>
      </c>
    </row>
    <row r="103" spans="2:15" x14ac:dyDescent="0.35">
      <c r="B103">
        <f t="shared" si="25"/>
        <v>2029</v>
      </c>
      <c r="C103" s="30">
        <f t="shared" ref="C103:N103" si="28">C88+C95</f>
        <v>28177.236743821519</v>
      </c>
      <c r="D103" s="30">
        <f t="shared" si="28"/>
        <v>128926.1404213147</v>
      </c>
      <c r="E103" s="30">
        <f t="shared" si="28"/>
        <v>80005.409950370478</v>
      </c>
      <c r="F103" s="30">
        <f t="shared" si="28"/>
        <v>28377.454845858716</v>
      </c>
      <c r="G103" s="30">
        <f t="shared" si="28"/>
        <v>39260.333547465576</v>
      </c>
      <c r="H103" s="30">
        <f t="shared" si="28"/>
        <v>77511.903645093014</v>
      </c>
      <c r="I103" s="30">
        <f t="shared" si="28"/>
        <v>84614.980290597858</v>
      </c>
      <c r="J103" s="30">
        <f t="shared" si="28"/>
        <v>99495.709403081622</v>
      </c>
      <c r="K103" s="30">
        <f t="shared" si="28"/>
        <v>49106.042332381498</v>
      </c>
      <c r="L103" s="30">
        <f t="shared" si="28"/>
        <v>33230.253225524903</v>
      </c>
      <c r="M103" s="30">
        <f t="shared" si="28"/>
        <v>58790.602794462058</v>
      </c>
      <c r="N103" s="30">
        <f t="shared" si="28"/>
        <v>51553.929900775598</v>
      </c>
      <c r="O103" s="31">
        <f t="shared" si="24"/>
        <v>759049.99710074754</v>
      </c>
    </row>
    <row r="108" spans="2:15" x14ac:dyDescent="0.35"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2:15" x14ac:dyDescent="0.35"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</sheetData>
  <mergeCells count="3">
    <mergeCell ref="H8:H9"/>
    <mergeCell ref="I8:I9"/>
    <mergeCell ref="H19:H20"/>
  </mergeCells>
  <pageMargins left="0.7" right="0.7" top="0.75" bottom="0.75" header="0.3" footer="0.3"/>
  <pageSetup orientation="portrait" r:id="rId5"/>
  <headerFooter>
    <oddFooter>&amp;L_x000D_&amp;1#&amp;"Calibri"&amp;14&amp;K000000 Business Use</oddFooter>
  </headerFooter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239E4-D751-4D8D-BEBA-78CF43D994C7}">
  <dimension ref="A2:I4"/>
  <sheetViews>
    <sheetView workbookViewId="0">
      <selection sqref="A1:XFD34"/>
    </sheetView>
  </sheetViews>
  <sheetFormatPr defaultRowHeight="14.5" x14ac:dyDescent="0.35"/>
  <cols>
    <col min="1" max="1" width="46.453125" bestFit="1" customWidth="1"/>
  </cols>
  <sheetData>
    <row r="2" spans="1:9" x14ac:dyDescent="0.35">
      <c r="I2" t="s">
        <v>52</v>
      </c>
    </row>
    <row r="3" spans="1:9" x14ac:dyDescent="0.35">
      <c r="A3" s="21" t="s">
        <v>53</v>
      </c>
      <c r="B3" s="27"/>
      <c r="C3" s="27">
        <v>2025</v>
      </c>
      <c r="D3" s="27">
        <v>2026</v>
      </c>
      <c r="E3" s="27">
        <v>2027</v>
      </c>
      <c r="F3" s="27">
        <v>2028</v>
      </c>
      <c r="G3" s="27">
        <v>2029</v>
      </c>
      <c r="I3" t="s">
        <v>35</v>
      </c>
    </row>
    <row r="4" spans="1:9" x14ac:dyDescent="0.35">
      <c r="A4" t="s">
        <v>54</v>
      </c>
      <c r="B4" s="23"/>
      <c r="C4" s="23">
        <v>1.9912826332261213</v>
      </c>
      <c r="D4" s="23">
        <v>2.3708057037394425</v>
      </c>
      <c r="E4" s="23">
        <v>2.4062915032795784</v>
      </c>
      <c r="F4" s="23">
        <v>2.2464773547407502</v>
      </c>
      <c r="G4" s="23">
        <v>2.2050963899663989</v>
      </c>
      <c r="I4" s="24">
        <f t="shared" ref="I4" si="0">AVERAGE(C4:G4)</f>
        <v>2.2439907169904587</v>
      </c>
    </row>
  </sheetData>
  <pageMargins left="0.7" right="0.7" top="0.75" bottom="0.75" header="0.3" footer="0.3"/>
  <headerFooter>
    <oddFooter>&amp;L_x000D_&amp;1#&amp;"Calibri"&amp;14&amp;K000000 Business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FD488-FA27-4CEF-8C95-7564116C28FF}">
  <dimension ref="A1:K3"/>
  <sheetViews>
    <sheetView workbookViewId="0">
      <selection activeCell="A5" sqref="A5"/>
    </sheetView>
  </sheetViews>
  <sheetFormatPr defaultRowHeight="14.5" x14ac:dyDescent="0.35"/>
  <cols>
    <col min="1" max="1" width="46.453125" bestFit="1" customWidth="1"/>
  </cols>
  <sheetData>
    <row r="1" spans="1:11" x14ac:dyDescent="0.35">
      <c r="K1" t="s">
        <v>52</v>
      </c>
    </row>
    <row r="2" spans="1:11" x14ac:dyDescent="0.35">
      <c r="A2" s="21" t="s">
        <v>53</v>
      </c>
      <c r="C2" s="27" t="s">
        <v>69</v>
      </c>
      <c r="D2" s="27" t="s">
        <v>71</v>
      </c>
      <c r="E2" s="27" t="s">
        <v>72</v>
      </c>
      <c r="F2" s="27">
        <v>2025</v>
      </c>
      <c r="G2" s="27">
        <v>2026</v>
      </c>
      <c r="H2" s="27">
        <v>2027</v>
      </c>
      <c r="I2" s="27">
        <v>2028</v>
      </c>
      <c r="K2" t="s">
        <v>35</v>
      </c>
    </row>
    <row r="3" spans="1:11" x14ac:dyDescent="0.35">
      <c r="A3" t="s">
        <v>54</v>
      </c>
      <c r="C3" s="23">
        <v>7.986481969039172</v>
      </c>
      <c r="D3" s="23">
        <v>4.365551710880422</v>
      </c>
      <c r="E3" s="23">
        <v>2.6754607642475614</v>
      </c>
      <c r="F3" s="23">
        <v>2.1895530049306666</v>
      </c>
      <c r="G3" s="23">
        <v>2.1719828482786641</v>
      </c>
      <c r="H3" s="23">
        <v>2.334511645296522</v>
      </c>
      <c r="I3" s="23">
        <v>2.1893966404591847</v>
      </c>
      <c r="K3" s="24">
        <f>AVERAGE(E3:I3)</f>
        <v>2.3121809806425198</v>
      </c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1063"/>
  <sheetViews>
    <sheetView workbookViewId="0">
      <selection activeCell="A5" sqref="A5"/>
    </sheetView>
  </sheetViews>
  <sheetFormatPr defaultRowHeight="14.5" x14ac:dyDescent="0.35"/>
  <cols>
    <col min="1" max="1" width="11.453125" customWidth="1"/>
    <col min="2" max="2" width="10.26953125" customWidth="1"/>
    <col min="3" max="3" width="33.81640625" bestFit="1" customWidth="1"/>
    <col min="4" max="4" width="28.1796875" bestFit="1" customWidth="1"/>
    <col min="5" max="5" width="9.54296875" bestFit="1" customWidth="1"/>
    <col min="6" max="6" width="13.54296875" bestFit="1" customWidth="1"/>
    <col min="7" max="7" width="16.81640625" customWidth="1"/>
    <col min="8" max="8" width="12.7265625" bestFit="1" customWidth="1"/>
  </cols>
  <sheetData>
    <row r="2" spans="1:11" x14ac:dyDescent="0.35">
      <c r="A2" s="7" t="s">
        <v>61</v>
      </c>
    </row>
    <row r="4" spans="1:11" x14ac:dyDescent="0.3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2" t="s">
        <v>6</v>
      </c>
      <c r="H4" s="2" t="s">
        <v>7</v>
      </c>
      <c r="I4" s="8" t="s">
        <v>34</v>
      </c>
      <c r="J4" s="8" t="s">
        <v>36</v>
      </c>
      <c r="K4" s="1" t="s">
        <v>64</v>
      </c>
    </row>
    <row r="5" spans="1:11" x14ac:dyDescent="0.35">
      <c r="A5" s="3" t="s">
        <v>8</v>
      </c>
      <c r="B5" s="3" t="s">
        <v>9</v>
      </c>
      <c r="C5" s="3" t="s">
        <v>10</v>
      </c>
      <c r="D5" s="3" t="s">
        <v>14</v>
      </c>
      <c r="E5" s="3" t="s">
        <v>12</v>
      </c>
      <c r="F5" s="3" t="s">
        <v>13</v>
      </c>
      <c r="G5">
        <v>201601</v>
      </c>
      <c r="H5" s="4">
        <v>316.27</v>
      </c>
      <c r="I5" s="9" t="str">
        <f>LEFT(Table1[[#This Row],[Month Number]],4)</f>
        <v>2016</v>
      </c>
      <c r="J5" s="9" t="str">
        <f>RIGHT(Table1[[#This Row],[Month Number]],2)</f>
        <v>01</v>
      </c>
      <c r="K5" t="str">
        <f>IF(IFERROR(FIND("MAJOR",Table1[[#This Row],[Task]]),"")=1,"Yes","No")</f>
        <v>No</v>
      </c>
    </row>
    <row r="6" spans="1:11" x14ac:dyDescent="0.35">
      <c r="A6" s="3" t="s">
        <v>8</v>
      </c>
      <c r="B6" s="3" t="s">
        <v>9</v>
      </c>
      <c r="C6" s="3" t="s">
        <v>10</v>
      </c>
      <c r="D6" s="3" t="s">
        <v>17</v>
      </c>
      <c r="E6" s="3" t="s">
        <v>12</v>
      </c>
      <c r="F6" s="3" t="s">
        <v>13</v>
      </c>
      <c r="G6">
        <v>201601</v>
      </c>
      <c r="H6" s="4">
        <v>49588.63</v>
      </c>
      <c r="I6" s="9" t="str">
        <f>LEFT(Table1[[#This Row],[Month Number]],4)</f>
        <v>2016</v>
      </c>
      <c r="J6" s="9" t="str">
        <f>RIGHT(Table1[[#This Row],[Month Number]],2)</f>
        <v>01</v>
      </c>
      <c r="K6" t="str">
        <f>IF(IFERROR(FIND("MAJOR",Table1[[#This Row],[Task]]),"")=1,"Yes","No")</f>
        <v>No</v>
      </c>
    </row>
    <row r="7" spans="1:11" x14ac:dyDescent="0.35">
      <c r="A7" s="3" t="s">
        <v>8</v>
      </c>
      <c r="B7" s="3" t="s">
        <v>9</v>
      </c>
      <c r="C7" s="3" t="s">
        <v>10</v>
      </c>
      <c r="D7" s="3" t="s">
        <v>19</v>
      </c>
      <c r="E7" s="3" t="s">
        <v>12</v>
      </c>
      <c r="F7" s="3" t="s">
        <v>13</v>
      </c>
      <c r="G7">
        <v>201601</v>
      </c>
      <c r="H7" s="4">
        <v>90.45</v>
      </c>
      <c r="I7" s="9" t="str">
        <f>LEFT(Table1[[#This Row],[Month Number]],4)</f>
        <v>2016</v>
      </c>
      <c r="J7" s="9" t="str">
        <f>RIGHT(Table1[[#This Row],[Month Number]],2)</f>
        <v>01</v>
      </c>
      <c r="K7" t="str">
        <f>IF(IFERROR(FIND("MAJOR",Table1[[#This Row],[Task]]),"")=1,"Yes","No")</f>
        <v>No</v>
      </c>
    </row>
    <row r="8" spans="1:11" x14ac:dyDescent="0.35">
      <c r="A8" s="3" t="s">
        <v>8</v>
      </c>
      <c r="B8" s="3" t="s">
        <v>9</v>
      </c>
      <c r="C8" s="3" t="s">
        <v>10</v>
      </c>
      <c r="D8" s="3" t="s">
        <v>21</v>
      </c>
      <c r="E8" s="3" t="s">
        <v>12</v>
      </c>
      <c r="F8" s="3" t="s">
        <v>13</v>
      </c>
      <c r="G8">
        <v>201601</v>
      </c>
      <c r="H8" s="4">
        <v>34.15</v>
      </c>
      <c r="I8" s="9" t="str">
        <f>LEFT(Table1[[#This Row],[Month Number]],4)</f>
        <v>2016</v>
      </c>
      <c r="J8" s="9" t="str">
        <f>RIGHT(Table1[[#This Row],[Month Number]],2)</f>
        <v>01</v>
      </c>
      <c r="K8" t="str">
        <f>IF(IFERROR(FIND("MAJOR",Table1[[#This Row],[Task]]),"")=1,"Yes","No")</f>
        <v>No</v>
      </c>
    </row>
    <row r="9" spans="1:11" x14ac:dyDescent="0.35">
      <c r="A9" s="3" t="s">
        <v>25</v>
      </c>
      <c r="B9" s="3" t="s">
        <v>9</v>
      </c>
      <c r="C9" s="3" t="s">
        <v>10</v>
      </c>
      <c r="D9" s="3" t="s">
        <v>14</v>
      </c>
      <c r="E9" s="3" t="s">
        <v>27</v>
      </c>
      <c r="F9" s="3" t="s">
        <v>13</v>
      </c>
      <c r="G9">
        <v>201601</v>
      </c>
      <c r="H9" s="4">
        <v>465.06</v>
      </c>
      <c r="I9" s="9" t="str">
        <f>LEFT(Table1[[#This Row],[Month Number]],4)</f>
        <v>2016</v>
      </c>
      <c r="J9" s="9" t="str">
        <f>RIGHT(Table1[[#This Row],[Month Number]],2)</f>
        <v>01</v>
      </c>
      <c r="K9" t="str">
        <f>IF(IFERROR(FIND("MAJOR",Table1[[#This Row],[Task]]),"")=1,"Yes","No")</f>
        <v>No</v>
      </c>
    </row>
    <row r="10" spans="1:11" x14ac:dyDescent="0.35">
      <c r="A10" s="3" t="s">
        <v>25</v>
      </c>
      <c r="B10" s="3" t="s">
        <v>9</v>
      </c>
      <c r="C10" s="3" t="s">
        <v>10</v>
      </c>
      <c r="D10" s="3" t="s">
        <v>16</v>
      </c>
      <c r="E10" s="3" t="s">
        <v>27</v>
      </c>
      <c r="F10" s="3" t="s">
        <v>13</v>
      </c>
      <c r="G10">
        <v>201601</v>
      </c>
      <c r="H10" s="4">
        <v>11.15</v>
      </c>
      <c r="I10" s="9" t="str">
        <f>LEFT(Table1[[#This Row],[Month Number]],4)</f>
        <v>2016</v>
      </c>
      <c r="J10" s="9" t="str">
        <f>RIGHT(Table1[[#This Row],[Month Number]],2)</f>
        <v>01</v>
      </c>
      <c r="K10" t="str">
        <f>IF(IFERROR(FIND("MAJOR",Table1[[#This Row],[Task]]),"")=1,"Yes","No")</f>
        <v>No</v>
      </c>
    </row>
    <row r="11" spans="1:11" x14ac:dyDescent="0.35">
      <c r="A11" s="3" t="s">
        <v>25</v>
      </c>
      <c r="B11" s="3" t="s">
        <v>9</v>
      </c>
      <c r="C11" s="3" t="s">
        <v>10</v>
      </c>
      <c r="D11" s="3" t="s">
        <v>17</v>
      </c>
      <c r="E11" s="3" t="s">
        <v>27</v>
      </c>
      <c r="F11" s="3" t="s">
        <v>13</v>
      </c>
      <c r="G11">
        <v>201601</v>
      </c>
      <c r="H11" s="4">
        <v>35101.15</v>
      </c>
      <c r="I11" s="9" t="str">
        <f>LEFT(Table1[[#This Row],[Month Number]],4)</f>
        <v>2016</v>
      </c>
      <c r="J11" s="9" t="str">
        <f>RIGHT(Table1[[#This Row],[Month Number]],2)</f>
        <v>01</v>
      </c>
      <c r="K11" t="str">
        <f>IF(IFERROR(FIND("MAJOR",Table1[[#This Row],[Task]]),"")=1,"Yes","No")</f>
        <v>No</v>
      </c>
    </row>
    <row r="12" spans="1:11" x14ac:dyDescent="0.35">
      <c r="A12" s="3" t="s">
        <v>25</v>
      </c>
      <c r="B12" s="3" t="s">
        <v>9</v>
      </c>
      <c r="C12" s="3" t="s">
        <v>10</v>
      </c>
      <c r="D12" s="3" t="s">
        <v>18</v>
      </c>
      <c r="E12" s="3" t="s">
        <v>27</v>
      </c>
      <c r="F12" s="3" t="s">
        <v>13</v>
      </c>
      <c r="G12">
        <v>201601</v>
      </c>
      <c r="H12" s="4">
        <v>2830.7</v>
      </c>
      <c r="I12" s="9" t="str">
        <f>LEFT(Table1[[#This Row],[Month Number]],4)</f>
        <v>2016</v>
      </c>
      <c r="J12" s="9" t="str">
        <f>RIGHT(Table1[[#This Row],[Month Number]],2)</f>
        <v>01</v>
      </c>
      <c r="K12" t="str">
        <f>IF(IFERROR(FIND("MAJOR",Table1[[#This Row],[Task]]),"")=1,"Yes","No")</f>
        <v>No</v>
      </c>
    </row>
    <row r="13" spans="1:11" x14ac:dyDescent="0.35">
      <c r="A13" s="3" t="s">
        <v>25</v>
      </c>
      <c r="B13" s="3" t="s">
        <v>9</v>
      </c>
      <c r="C13" s="3" t="s">
        <v>10</v>
      </c>
      <c r="D13" s="3" t="s">
        <v>19</v>
      </c>
      <c r="E13" s="3" t="s">
        <v>27</v>
      </c>
      <c r="F13" s="3" t="s">
        <v>13</v>
      </c>
      <c r="G13">
        <v>201601</v>
      </c>
      <c r="H13" s="4">
        <v>122.52</v>
      </c>
      <c r="I13" s="9" t="str">
        <f>LEFT(Table1[[#This Row],[Month Number]],4)</f>
        <v>2016</v>
      </c>
      <c r="J13" s="9" t="str">
        <f>RIGHT(Table1[[#This Row],[Month Number]],2)</f>
        <v>01</v>
      </c>
      <c r="K13" t="str">
        <f>IF(IFERROR(FIND("MAJOR",Table1[[#This Row],[Task]]),"")=1,"Yes","No")</f>
        <v>No</v>
      </c>
    </row>
    <row r="14" spans="1:11" x14ac:dyDescent="0.35">
      <c r="A14" s="3" t="s">
        <v>25</v>
      </c>
      <c r="B14" s="3" t="s">
        <v>9</v>
      </c>
      <c r="C14" s="3" t="s">
        <v>10</v>
      </c>
      <c r="D14" s="3" t="s">
        <v>20</v>
      </c>
      <c r="E14" s="3" t="s">
        <v>27</v>
      </c>
      <c r="F14" s="3" t="s">
        <v>13</v>
      </c>
      <c r="G14">
        <v>201601</v>
      </c>
      <c r="H14" s="4">
        <v>625</v>
      </c>
      <c r="I14" s="9" t="str">
        <f>LEFT(Table1[[#This Row],[Month Number]],4)</f>
        <v>2016</v>
      </c>
      <c r="J14" s="9" t="str">
        <f>RIGHT(Table1[[#This Row],[Month Number]],2)</f>
        <v>01</v>
      </c>
      <c r="K14" t="str">
        <f>IF(IFERROR(FIND("MAJOR",Table1[[#This Row],[Task]]),"")=1,"Yes","No")</f>
        <v>No</v>
      </c>
    </row>
    <row r="15" spans="1:11" x14ac:dyDescent="0.35">
      <c r="A15" s="3" t="s">
        <v>25</v>
      </c>
      <c r="B15" s="3" t="s">
        <v>9</v>
      </c>
      <c r="C15" s="3" t="s">
        <v>10</v>
      </c>
      <c r="D15" s="3" t="s">
        <v>21</v>
      </c>
      <c r="E15" s="3" t="s">
        <v>27</v>
      </c>
      <c r="F15" s="3" t="s">
        <v>13</v>
      </c>
      <c r="G15">
        <v>201601</v>
      </c>
      <c r="H15" s="4">
        <v>173.24</v>
      </c>
      <c r="I15" s="9" t="str">
        <f>LEFT(Table1[[#This Row],[Month Number]],4)</f>
        <v>2016</v>
      </c>
      <c r="J15" s="9" t="str">
        <f>RIGHT(Table1[[#This Row],[Month Number]],2)</f>
        <v>01</v>
      </c>
      <c r="K15" t="str">
        <f>IF(IFERROR(FIND("MAJOR",Table1[[#This Row],[Task]]),"")=1,"Yes","No")</f>
        <v>No</v>
      </c>
    </row>
    <row r="16" spans="1:11" x14ac:dyDescent="0.35">
      <c r="A16" s="3" t="s">
        <v>8</v>
      </c>
      <c r="B16" s="3" t="s">
        <v>9</v>
      </c>
      <c r="C16" s="3" t="s">
        <v>10</v>
      </c>
      <c r="D16" s="3" t="s">
        <v>17</v>
      </c>
      <c r="E16" s="3" t="s">
        <v>12</v>
      </c>
      <c r="F16" s="3" t="s">
        <v>13</v>
      </c>
      <c r="G16">
        <v>201602</v>
      </c>
      <c r="H16" s="4">
        <v>1949.92</v>
      </c>
      <c r="I16" s="9" t="str">
        <f>LEFT(Table1[[#This Row],[Month Number]],4)</f>
        <v>2016</v>
      </c>
      <c r="J16" s="9" t="str">
        <f>RIGHT(Table1[[#This Row],[Month Number]],2)</f>
        <v>02</v>
      </c>
      <c r="K16" t="str">
        <f>IF(IFERROR(FIND("MAJOR",Table1[[#This Row],[Task]]),"")=1,"Yes","No")</f>
        <v>No</v>
      </c>
    </row>
    <row r="17" spans="1:11" x14ac:dyDescent="0.35">
      <c r="A17" s="3" t="s">
        <v>25</v>
      </c>
      <c r="B17" s="3" t="s">
        <v>9</v>
      </c>
      <c r="C17" s="3" t="s">
        <v>10</v>
      </c>
      <c r="D17" s="3" t="s">
        <v>14</v>
      </c>
      <c r="E17" s="3" t="s">
        <v>27</v>
      </c>
      <c r="F17" s="3" t="s">
        <v>13</v>
      </c>
      <c r="G17">
        <v>201602</v>
      </c>
      <c r="H17" s="4">
        <v>294.52999999999997</v>
      </c>
      <c r="I17" s="9" t="str">
        <f>LEFT(Table1[[#This Row],[Month Number]],4)</f>
        <v>2016</v>
      </c>
      <c r="J17" s="9" t="str">
        <f>RIGHT(Table1[[#This Row],[Month Number]],2)</f>
        <v>02</v>
      </c>
      <c r="K17" t="str">
        <f>IF(IFERROR(FIND("MAJOR",Table1[[#This Row],[Task]]),"")=1,"Yes","No")</f>
        <v>No</v>
      </c>
    </row>
    <row r="18" spans="1:11" x14ac:dyDescent="0.35">
      <c r="A18" s="3" t="s">
        <v>25</v>
      </c>
      <c r="B18" s="3" t="s">
        <v>9</v>
      </c>
      <c r="C18" s="3" t="s">
        <v>10</v>
      </c>
      <c r="D18" s="3" t="s">
        <v>17</v>
      </c>
      <c r="E18" s="3" t="s">
        <v>27</v>
      </c>
      <c r="F18" s="3" t="s">
        <v>13</v>
      </c>
      <c r="G18">
        <v>201602</v>
      </c>
      <c r="H18" s="4">
        <v>17708.04</v>
      </c>
      <c r="I18" s="9" t="str">
        <f>LEFT(Table1[[#This Row],[Month Number]],4)</f>
        <v>2016</v>
      </c>
      <c r="J18" s="9" t="str">
        <f>RIGHT(Table1[[#This Row],[Month Number]],2)</f>
        <v>02</v>
      </c>
      <c r="K18" t="str">
        <f>IF(IFERROR(FIND("MAJOR",Table1[[#This Row],[Task]]),"")=1,"Yes","No")</f>
        <v>No</v>
      </c>
    </row>
    <row r="19" spans="1:11" x14ac:dyDescent="0.35">
      <c r="A19" s="3" t="s">
        <v>25</v>
      </c>
      <c r="B19" s="3" t="s">
        <v>9</v>
      </c>
      <c r="C19" s="3" t="s">
        <v>10</v>
      </c>
      <c r="D19" s="3" t="s">
        <v>18</v>
      </c>
      <c r="E19" s="3" t="s">
        <v>27</v>
      </c>
      <c r="F19" s="3" t="s">
        <v>13</v>
      </c>
      <c r="G19">
        <v>201602</v>
      </c>
      <c r="H19" s="4">
        <v>624.79999999999995</v>
      </c>
      <c r="I19" s="9" t="str">
        <f>LEFT(Table1[[#This Row],[Month Number]],4)</f>
        <v>2016</v>
      </c>
      <c r="J19" s="9" t="str">
        <f>RIGHT(Table1[[#This Row],[Month Number]],2)</f>
        <v>02</v>
      </c>
      <c r="K19" t="str">
        <f>IF(IFERROR(FIND("MAJOR",Table1[[#This Row],[Task]]),"")=1,"Yes","No")</f>
        <v>No</v>
      </c>
    </row>
    <row r="20" spans="1:11" x14ac:dyDescent="0.35">
      <c r="A20" s="3" t="s">
        <v>25</v>
      </c>
      <c r="B20" s="3" t="s">
        <v>9</v>
      </c>
      <c r="C20" s="3" t="s">
        <v>10</v>
      </c>
      <c r="D20" s="3" t="s">
        <v>19</v>
      </c>
      <c r="E20" s="3" t="s">
        <v>27</v>
      </c>
      <c r="F20" s="3" t="s">
        <v>13</v>
      </c>
      <c r="G20">
        <v>201602</v>
      </c>
      <c r="H20" s="4">
        <v>67</v>
      </c>
      <c r="I20" s="9" t="str">
        <f>LEFT(Table1[[#This Row],[Month Number]],4)</f>
        <v>2016</v>
      </c>
      <c r="J20" s="9" t="str">
        <f>RIGHT(Table1[[#This Row],[Month Number]],2)</f>
        <v>02</v>
      </c>
      <c r="K20" t="str">
        <f>IF(IFERROR(FIND("MAJOR",Table1[[#This Row],[Task]]),"")=1,"Yes","No")</f>
        <v>No</v>
      </c>
    </row>
    <row r="21" spans="1:11" x14ac:dyDescent="0.35">
      <c r="A21" s="3" t="s">
        <v>25</v>
      </c>
      <c r="B21" s="3" t="s">
        <v>9</v>
      </c>
      <c r="C21" s="3" t="s">
        <v>10</v>
      </c>
      <c r="D21" s="3" t="s">
        <v>20</v>
      </c>
      <c r="E21" s="3" t="s">
        <v>27</v>
      </c>
      <c r="F21" s="3" t="s">
        <v>13</v>
      </c>
      <c r="G21">
        <v>201602</v>
      </c>
      <c r="H21" s="4">
        <v>-625</v>
      </c>
      <c r="I21" s="9" t="str">
        <f>LEFT(Table1[[#This Row],[Month Number]],4)</f>
        <v>2016</v>
      </c>
      <c r="J21" s="9" t="str">
        <f>RIGHT(Table1[[#This Row],[Month Number]],2)</f>
        <v>02</v>
      </c>
      <c r="K21" t="str">
        <f>IF(IFERROR(FIND("MAJOR",Table1[[#This Row],[Task]]),"")=1,"Yes","No")</f>
        <v>No</v>
      </c>
    </row>
    <row r="22" spans="1:11" x14ac:dyDescent="0.35">
      <c r="A22" s="3" t="s">
        <v>25</v>
      </c>
      <c r="B22" s="3" t="s">
        <v>9</v>
      </c>
      <c r="C22" s="3" t="s">
        <v>10</v>
      </c>
      <c r="D22" s="3" t="s">
        <v>21</v>
      </c>
      <c r="E22" s="3" t="s">
        <v>27</v>
      </c>
      <c r="F22" s="3" t="s">
        <v>13</v>
      </c>
      <c r="G22">
        <v>201602</v>
      </c>
      <c r="H22" s="4">
        <v>167</v>
      </c>
      <c r="I22" s="9" t="str">
        <f>LEFT(Table1[[#This Row],[Month Number]],4)</f>
        <v>2016</v>
      </c>
      <c r="J22" s="9" t="str">
        <f>RIGHT(Table1[[#This Row],[Month Number]],2)</f>
        <v>02</v>
      </c>
      <c r="K22" t="str">
        <f>IF(IFERROR(FIND("MAJOR",Table1[[#This Row],[Task]]),"")=1,"Yes","No")</f>
        <v>No</v>
      </c>
    </row>
    <row r="23" spans="1:11" x14ac:dyDescent="0.35">
      <c r="A23" s="3" t="s">
        <v>25</v>
      </c>
      <c r="B23" s="3" t="s">
        <v>9</v>
      </c>
      <c r="C23" s="3" t="s">
        <v>10</v>
      </c>
      <c r="D23" s="3" t="s">
        <v>14</v>
      </c>
      <c r="E23" s="3" t="s">
        <v>27</v>
      </c>
      <c r="F23" s="3" t="s">
        <v>13</v>
      </c>
      <c r="G23">
        <v>201603</v>
      </c>
      <c r="H23" s="4">
        <v>140.96</v>
      </c>
      <c r="I23" s="9" t="str">
        <f>LEFT(Table1[[#This Row],[Month Number]],4)</f>
        <v>2016</v>
      </c>
      <c r="J23" s="9" t="str">
        <f>RIGHT(Table1[[#This Row],[Month Number]],2)</f>
        <v>03</v>
      </c>
      <c r="K23" t="str">
        <f>IF(IFERROR(FIND("MAJOR",Table1[[#This Row],[Task]]),"")=1,"Yes","No")</f>
        <v>No</v>
      </c>
    </row>
    <row r="24" spans="1:11" x14ac:dyDescent="0.35">
      <c r="A24" s="3" t="s">
        <v>25</v>
      </c>
      <c r="B24" s="3" t="s">
        <v>9</v>
      </c>
      <c r="C24" s="3" t="s">
        <v>10</v>
      </c>
      <c r="D24" s="3" t="s">
        <v>17</v>
      </c>
      <c r="E24" s="3" t="s">
        <v>27</v>
      </c>
      <c r="F24" s="3" t="s">
        <v>15</v>
      </c>
      <c r="G24">
        <v>201603</v>
      </c>
      <c r="H24" s="4">
        <v>3389.25</v>
      </c>
      <c r="I24" s="9" t="str">
        <f>LEFT(Table1[[#This Row],[Month Number]],4)</f>
        <v>2016</v>
      </c>
      <c r="J24" s="9" t="str">
        <f>RIGHT(Table1[[#This Row],[Month Number]],2)</f>
        <v>03</v>
      </c>
      <c r="K24" t="str">
        <f>IF(IFERROR(FIND("MAJOR",Table1[[#This Row],[Task]]),"")=1,"Yes","No")</f>
        <v>No</v>
      </c>
    </row>
    <row r="25" spans="1:11" x14ac:dyDescent="0.35">
      <c r="A25" s="3" t="s">
        <v>25</v>
      </c>
      <c r="B25" s="3" t="s">
        <v>9</v>
      </c>
      <c r="C25" s="3" t="s">
        <v>10</v>
      </c>
      <c r="D25" s="3" t="s">
        <v>17</v>
      </c>
      <c r="E25" s="3" t="s">
        <v>27</v>
      </c>
      <c r="F25" s="3" t="s">
        <v>13</v>
      </c>
      <c r="G25">
        <v>201603</v>
      </c>
      <c r="H25" s="4">
        <v>24648.1</v>
      </c>
      <c r="I25" s="9" t="str">
        <f>LEFT(Table1[[#This Row],[Month Number]],4)</f>
        <v>2016</v>
      </c>
      <c r="J25" s="9" t="str">
        <f>RIGHT(Table1[[#This Row],[Month Number]],2)</f>
        <v>03</v>
      </c>
      <c r="K25" t="str">
        <f>IF(IFERROR(FIND("MAJOR",Table1[[#This Row],[Task]]),"")=1,"Yes","No")</f>
        <v>No</v>
      </c>
    </row>
    <row r="26" spans="1:11" x14ac:dyDescent="0.35">
      <c r="A26" s="3" t="s">
        <v>25</v>
      </c>
      <c r="B26" s="3" t="s">
        <v>9</v>
      </c>
      <c r="C26" s="3" t="s">
        <v>10</v>
      </c>
      <c r="D26" s="3" t="s">
        <v>19</v>
      </c>
      <c r="E26" s="3" t="s">
        <v>27</v>
      </c>
      <c r="F26" s="3" t="s">
        <v>13</v>
      </c>
      <c r="G26">
        <v>201603</v>
      </c>
      <c r="H26" s="4">
        <v>11.59</v>
      </c>
      <c r="I26" s="9" t="str">
        <f>LEFT(Table1[[#This Row],[Month Number]],4)</f>
        <v>2016</v>
      </c>
      <c r="J26" s="9" t="str">
        <f>RIGHT(Table1[[#This Row],[Month Number]],2)</f>
        <v>03</v>
      </c>
      <c r="K26" t="str">
        <f>IF(IFERROR(FIND("MAJOR",Table1[[#This Row],[Task]]),"")=1,"Yes","No")</f>
        <v>No</v>
      </c>
    </row>
    <row r="27" spans="1:11" x14ac:dyDescent="0.35">
      <c r="A27" s="3" t="s">
        <v>25</v>
      </c>
      <c r="B27" s="3" t="s">
        <v>9</v>
      </c>
      <c r="C27" s="3" t="s">
        <v>10</v>
      </c>
      <c r="D27" s="3" t="s">
        <v>21</v>
      </c>
      <c r="E27" s="3" t="s">
        <v>27</v>
      </c>
      <c r="F27" s="3" t="s">
        <v>13</v>
      </c>
      <c r="G27">
        <v>201603</v>
      </c>
      <c r="H27" s="4">
        <v>100.02</v>
      </c>
      <c r="I27" s="9" t="str">
        <f>LEFT(Table1[[#This Row],[Month Number]],4)</f>
        <v>2016</v>
      </c>
      <c r="J27" s="9" t="str">
        <f>RIGHT(Table1[[#This Row],[Month Number]],2)</f>
        <v>03</v>
      </c>
      <c r="K27" t="str">
        <f>IF(IFERROR(FIND("MAJOR",Table1[[#This Row],[Task]]),"")=1,"Yes","No")</f>
        <v>No</v>
      </c>
    </row>
    <row r="28" spans="1:11" x14ac:dyDescent="0.35">
      <c r="A28" s="3" t="s">
        <v>8</v>
      </c>
      <c r="B28" s="3" t="s">
        <v>9</v>
      </c>
      <c r="C28" s="3" t="s">
        <v>10</v>
      </c>
      <c r="D28" s="3" t="s">
        <v>17</v>
      </c>
      <c r="E28" s="3" t="s">
        <v>12</v>
      </c>
      <c r="F28" s="3" t="s">
        <v>15</v>
      </c>
      <c r="G28">
        <v>201604</v>
      </c>
      <c r="H28" s="4">
        <v>432.7</v>
      </c>
      <c r="I28" s="9" t="str">
        <f>LEFT(Table1[[#This Row],[Month Number]],4)</f>
        <v>2016</v>
      </c>
      <c r="J28" s="9" t="str">
        <f>RIGHT(Table1[[#This Row],[Month Number]],2)</f>
        <v>04</v>
      </c>
      <c r="K28" t="str">
        <f>IF(IFERROR(FIND("MAJOR",Table1[[#This Row],[Task]]),"")=1,"Yes","No")</f>
        <v>No</v>
      </c>
    </row>
    <row r="29" spans="1:11" x14ac:dyDescent="0.35">
      <c r="A29" s="3" t="s">
        <v>8</v>
      </c>
      <c r="B29" s="3" t="s">
        <v>9</v>
      </c>
      <c r="C29" s="3" t="s">
        <v>10</v>
      </c>
      <c r="D29" s="3" t="s">
        <v>17</v>
      </c>
      <c r="E29" s="3" t="s">
        <v>12</v>
      </c>
      <c r="F29" s="3" t="s">
        <v>13</v>
      </c>
      <c r="G29">
        <v>201604</v>
      </c>
      <c r="H29" s="4">
        <v>2416.86</v>
      </c>
      <c r="I29" s="9" t="str">
        <f>LEFT(Table1[[#This Row],[Month Number]],4)</f>
        <v>2016</v>
      </c>
      <c r="J29" s="9" t="str">
        <f>RIGHT(Table1[[#This Row],[Month Number]],2)</f>
        <v>04</v>
      </c>
      <c r="K29" t="str">
        <f>IF(IFERROR(FIND("MAJOR",Table1[[#This Row],[Task]]),"")=1,"Yes","No")</f>
        <v>No</v>
      </c>
    </row>
    <row r="30" spans="1:11" x14ac:dyDescent="0.35">
      <c r="A30" s="3" t="s">
        <v>8</v>
      </c>
      <c r="B30" s="3" t="s">
        <v>9</v>
      </c>
      <c r="C30" s="3" t="s">
        <v>10</v>
      </c>
      <c r="D30" s="3" t="s">
        <v>18</v>
      </c>
      <c r="E30" s="3" t="s">
        <v>12</v>
      </c>
      <c r="F30" s="3" t="s">
        <v>13</v>
      </c>
      <c r="G30">
        <v>201604</v>
      </c>
      <c r="H30" s="4">
        <v>2764.4</v>
      </c>
      <c r="I30" s="9" t="str">
        <f>LEFT(Table1[[#This Row],[Month Number]],4)</f>
        <v>2016</v>
      </c>
      <c r="J30" s="9" t="str">
        <f>RIGHT(Table1[[#This Row],[Month Number]],2)</f>
        <v>04</v>
      </c>
      <c r="K30" t="str">
        <f>IF(IFERROR(FIND("MAJOR",Table1[[#This Row],[Task]]),"")=1,"Yes","No")</f>
        <v>No</v>
      </c>
    </row>
    <row r="31" spans="1:11" x14ac:dyDescent="0.35">
      <c r="A31" s="3" t="s">
        <v>25</v>
      </c>
      <c r="B31" s="3" t="s">
        <v>9</v>
      </c>
      <c r="C31" s="3" t="s">
        <v>10</v>
      </c>
      <c r="D31" s="3" t="s">
        <v>14</v>
      </c>
      <c r="E31" s="3" t="s">
        <v>27</v>
      </c>
      <c r="F31" s="3" t="s">
        <v>15</v>
      </c>
      <c r="G31">
        <v>201604</v>
      </c>
      <c r="H31" s="4">
        <v>75.739999999999995</v>
      </c>
      <c r="I31" s="9" t="str">
        <f>LEFT(Table1[[#This Row],[Month Number]],4)</f>
        <v>2016</v>
      </c>
      <c r="J31" s="9" t="str">
        <f>RIGHT(Table1[[#This Row],[Month Number]],2)</f>
        <v>04</v>
      </c>
      <c r="K31" t="str">
        <f>IF(IFERROR(FIND("MAJOR",Table1[[#This Row],[Task]]),"")=1,"Yes","No")</f>
        <v>No</v>
      </c>
    </row>
    <row r="32" spans="1:11" x14ac:dyDescent="0.35">
      <c r="A32" s="3" t="s">
        <v>25</v>
      </c>
      <c r="B32" s="3" t="s">
        <v>9</v>
      </c>
      <c r="C32" s="3" t="s">
        <v>10</v>
      </c>
      <c r="D32" s="3" t="s">
        <v>14</v>
      </c>
      <c r="E32" s="3" t="s">
        <v>27</v>
      </c>
      <c r="F32" s="3" t="s">
        <v>13</v>
      </c>
      <c r="G32">
        <v>201604</v>
      </c>
      <c r="H32" s="4">
        <v>2958.87</v>
      </c>
      <c r="I32" s="9" t="str">
        <f>LEFT(Table1[[#This Row],[Month Number]],4)</f>
        <v>2016</v>
      </c>
      <c r="J32" s="9" t="str">
        <f>RIGHT(Table1[[#This Row],[Month Number]],2)</f>
        <v>04</v>
      </c>
      <c r="K32" t="str">
        <f>IF(IFERROR(FIND("MAJOR",Table1[[#This Row],[Task]]),"")=1,"Yes","No")</f>
        <v>No</v>
      </c>
    </row>
    <row r="33" spans="1:11" x14ac:dyDescent="0.35">
      <c r="A33" s="3" t="s">
        <v>25</v>
      </c>
      <c r="B33" s="3" t="s">
        <v>9</v>
      </c>
      <c r="C33" s="3" t="s">
        <v>10</v>
      </c>
      <c r="D33" s="3" t="s">
        <v>17</v>
      </c>
      <c r="E33" s="3" t="s">
        <v>27</v>
      </c>
      <c r="F33" s="3" t="s">
        <v>15</v>
      </c>
      <c r="G33">
        <v>201604</v>
      </c>
      <c r="H33" s="4">
        <v>-3389.25</v>
      </c>
      <c r="I33" s="9" t="str">
        <f>LEFT(Table1[[#This Row],[Month Number]],4)</f>
        <v>2016</v>
      </c>
      <c r="J33" s="9" t="str">
        <f>RIGHT(Table1[[#This Row],[Month Number]],2)</f>
        <v>04</v>
      </c>
      <c r="K33" t="str">
        <f>IF(IFERROR(FIND("MAJOR",Table1[[#This Row],[Task]]),"")=1,"Yes","No")</f>
        <v>No</v>
      </c>
    </row>
    <row r="34" spans="1:11" x14ac:dyDescent="0.35">
      <c r="A34" s="3" t="s">
        <v>25</v>
      </c>
      <c r="B34" s="3" t="s">
        <v>9</v>
      </c>
      <c r="C34" s="3" t="s">
        <v>10</v>
      </c>
      <c r="D34" s="3" t="s">
        <v>17</v>
      </c>
      <c r="E34" s="3" t="s">
        <v>27</v>
      </c>
      <c r="F34" s="3" t="s">
        <v>13</v>
      </c>
      <c r="G34">
        <v>201604</v>
      </c>
      <c r="H34" s="4">
        <v>43942.07</v>
      </c>
      <c r="I34" s="9" t="str">
        <f>LEFT(Table1[[#This Row],[Month Number]],4)</f>
        <v>2016</v>
      </c>
      <c r="J34" s="9" t="str">
        <f>RIGHT(Table1[[#This Row],[Month Number]],2)</f>
        <v>04</v>
      </c>
      <c r="K34" t="str">
        <f>IF(IFERROR(FIND("MAJOR",Table1[[#This Row],[Task]]),"")=1,"Yes","No")</f>
        <v>No</v>
      </c>
    </row>
    <row r="35" spans="1:11" x14ac:dyDescent="0.35">
      <c r="A35" s="3" t="s">
        <v>25</v>
      </c>
      <c r="B35" s="3" t="s">
        <v>9</v>
      </c>
      <c r="C35" s="3" t="s">
        <v>10</v>
      </c>
      <c r="D35" s="3" t="s">
        <v>18</v>
      </c>
      <c r="E35" s="3" t="s">
        <v>27</v>
      </c>
      <c r="F35" s="3" t="s">
        <v>13</v>
      </c>
      <c r="G35">
        <v>201604</v>
      </c>
      <c r="H35" s="4">
        <v>6085.58</v>
      </c>
      <c r="I35" s="9" t="str">
        <f>LEFT(Table1[[#This Row],[Month Number]],4)</f>
        <v>2016</v>
      </c>
      <c r="J35" s="9" t="str">
        <f>RIGHT(Table1[[#This Row],[Month Number]],2)</f>
        <v>04</v>
      </c>
      <c r="K35" t="str">
        <f>IF(IFERROR(FIND("MAJOR",Table1[[#This Row],[Task]]),"")=1,"Yes","No")</f>
        <v>No</v>
      </c>
    </row>
    <row r="36" spans="1:11" x14ac:dyDescent="0.35">
      <c r="A36" s="3" t="s">
        <v>25</v>
      </c>
      <c r="B36" s="3" t="s">
        <v>9</v>
      </c>
      <c r="C36" s="3" t="s">
        <v>10</v>
      </c>
      <c r="D36" s="3" t="s">
        <v>19</v>
      </c>
      <c r="E36" s="3" t="s">
        <v>27</v>
      </c>
      <c r="F36" s="3" t="s">
        <v>15</v>
      </c>
      <c r="G36">
        <v>201604</v>
      </c>
      <c r="H36" s="4">
        <v>20.47</v>
      </c>
      <c r="I36" s="9" t="str">
        <f>LEFT(Table1[[#This Row],[Month Number]],4)</f>
        <v>2016</v>
      </c>
      <c r="J36" s="9" t="str">
        <f>RIGHT(Table1[[#This Row],[Month Number]],2)</f>
        <v>04</v>
      </c>
      <c r="K36" t="str">
        <f>IF(IFERROR(FIND("MAJOR",Table1[[#This Row],[Task]]),"")=1,"Yes","No")</f>
        <v>No</v>
      </c>
    </row>
    <row r="37" spans="1:11" x14ac:dyDescent="0.35">
      <c r="A37" s="3" t="s">
        <v>25</v>
      </c>
      <c r="B37" s="3" t="s">
        <v>9</v>
      </c>
      <c r="C37" s="3" t="s">
        <v>10</v>
      </c>
      <c r="D37" s="3" t="s">
        <v>19</v>
      </c>
      <c r="E37" s="3" t="s">
        <v>27</v>
      </c>
      <c r="F37" s="3" t="s">
        <v>13</v>
      </c>
      <c r="G37">
        <v>201604</v>
      </c>
      <c r="H37" s="4">
        <v>411.94</v>
      </c>
      <c r="I37" s="9" t="str">
        <f>LEFT(Table1[[#This Row],[Month Number]],4)</f>
        <v>2016</v>
      </c>
      <c r="J37" s="9" t="str">
        <f>RIGHT(Table1[[#This Row],[Month Number]],2)</f>
        <v>04</v>
      </c>
      <c r="K37" t="str">
        <f>IF(IFERROR(FIND("MAJOR",Table1[[#This Row],[Task]]),"")=1,"Yes","No")</f>
        <v>No</v>
      </c>
    </row>
    <row r="38" spans="1:11" x14ac:dyDescent="0.35">
      <c r="A38" s="3" t="s">
        <v>25</v>
      </c>
      <c r="B38" s="3" t="s">
        <v>9</v>
      </c>
      <c r="C38" s="3" t="s">
        <v>10</v>
      </c>
      <c r="D38" s="3" t="s">
        <v>20</v>
      </c>
      <c r="E38" s="3" t="s">
        <v>27</v>
      </c>
      <c r="F38" s="3" t="s">
        <v>13</v>
      </c>
      <c r="G38">
        <v>201604</v>
      </c>
      <c r="H38" s="4">
        <v>1343.75</v>
      </c>
      <c r="I38" s="9" t="str">
        <f>LEFT(Table1[[#This Row],[Month Number]],4)</f>
        <v>2016</v>
      </c>
      <c r="J38" s="9" t="str">
        <f>RIGHT(Table1[[#This Row],[Month Number]],2)</f>
        <v>04</v>
      </c>
      <c r="K38" t="str">
        <f>IF(IFERROR(FIND("MAJOR",Table1[[#This Row],[Task]]),"")=1,"Yes","No")</f>
        <v>No</v>
      </c>
    </row>
    <row r="39" spans="1:11" x14ac:dyDescent="0.35">
      <c r="A39" s="3" t="s">
        <v>25</v>
      </c>
      <c r="B39" s="3" t="s">
        <v>9</v>
      </c>
      <c r="C39" s="3" t="s">
        <v>10</v>
      </c>
      <c r="D39" s="3" t="s">
        <v>21</v>
      </c>
      <c r="E39" s="3" t="s">
        <v>27</v>
      </c>
      <c r="F39" s="3" t="s">
        <v>15</v>
      </c>
      <c r="G39">
        <v>201604</v>
      </c>
      <c r="H39" s="4">
        <v>58.78</v>
      </c>
      <c r="I39" s="9" t="str">
        <f>LEFT(Table1[[#This Row],[Month Number]],4)</f>
        <v>2016</v>
      </c>
      <c r="J39" s="9" t="str">
        <f>RIGHT(Table1[[#This Row],[Month Number]],2)</f>
        <v>04</v>
      </c>
      <c r="K39" t="str">
        <f>IF(IFERROR(FIND("MAJOR",Table1[[#This Row],[Task]]),"")=1,"Yes","No")</f>
        <v>No</v>
      </c>
    </row>
    <row r="40" spans="1:11" x14ac:dyDescent="0.35">
      <c r="A40" s="3" t="s">
        <v>25</v>
      </c>
      <c r="B40" s="3" t="s">
        <v>9</v>
      </c>
      <c r="C40" s="3" t="s">
        <v>10</v>
      </c>
      <c r="D40" s="3" t="s">
        <v>21</v>
      </c>
      <c r="E40" s="3" t="s">
        <v>27</v>
      </c>
      <c r="F40" s="3" t="s">
        <v>13</v>
      </c>
      <c r="G40">
        <v>201604</v>
      </c>
      <c r="H40" s="4">
        <v>939.88</v>
      </c>
      <c r="I40" s="9" t="str">
        <f>LEFT(Table1[[#This Row],[Month Number]],4)</f>
        <v>2016</v>
      </c>
      <c r="J40" s="9" t="str">
        <f>RIGHT(Table1[[#This Row],[Month Number]],2)</f>
        <v>04</v>
      </c>
      <c r="K40" t="str">
        <f>IF(IFERROR(FIND("MAJOR",Table1[[#This Row],[Task]]),"")=1,"Yes","No")</f>
        <v>No</v>
      </c>
    </row>
    <row r="41" spans="1:11" x14ac:dyDescent="0.35">
      <c r="A41" s="3" t="s">
        <v>8</v>
      </c>
      <c r="B41" s="3" t="s">
        <v>9</v>
      </c>
      <c r="C41" s="3" t="s">
        <v>10</v>
      </c>
      <c r="D41" s="3" t="s">
        <v>14</v>
      </c>
      <c r="E41" s="3" t="s">
        <v>12</v>
      </c>
      <c r="F41" s="3" t="s">
        <v>13</v>
      </c>
      <c r="G41">
        <v>201605</v>
      </c>
      <c r="H41" s="4">
        <v>324.23</v>
      </c>
      <c r="I41" s="9" t="str">
        <f>LEFT(Table1[[#This Row],[Month Number]],4)</f>
        <v>2016</v>
      </c>
      <c r="J41" s="9" t="str">
        <f>RIGHT(Table1[[#This Row],[Month Number]],2)</f>
        <v>05</v>
      </c>
      <c r="K41" t="str">
        <f>IF(IFERROR(FIND("MAJOR",Table1[[#This Row],[Task]]),"")=1,"Yes","No")</f>
        <v>No</v>
      </c>
    </row>
    <row r="42" spans="1:11" x14ac:dyDescent="0.35">
      <c r="A42" s="3" t="s">
        <v>8</v>
      </c>
      <c r="B42" s="3" t="s">
        <v>9</v>
      </c>
      <c r="C42" s="3" t="s">
        <v>10</v>
      </c>
      <c r="D42" s="3" t="s">
        <v>16</v>
      </c>
      <c r="E42" s="3" t="s">
        <v>12</v>
      </c>
      <c r="F42" s="3" t="s">
        <v>13</v>
      </c>
      <c r="G42">
        <v>201605</v>
      </c>
      <c r="H42" s="4">
        <v>67.66</v>
      </c>
      <c r="I42" s="9" t="str">
        <f>LEFT(Table1[[#This Row],[Month Number]],4)</f>
        <v>2016</v>
      </c>
      <c r="J42" s="9" t="str">
        <f>RIGHT(Table1[[#This Row],[Month Number]],2)</f>
        <v>05</v>
      </c>
      <c r="K42" t="str">
        <f>IF(IFERROR(FIND("MAJOR",Table1[[#This Row],[Task]]),"")=1,"Yes","No")</f>
        <v>No</v>
      </c>
    </row>
    <row r="43" spans="1:11" x14ac:dyDescent="0.35">
      <c r="A43" s="3" t="s">
        <v>8</v>
      </c>
      <c r="B43" s="3" t="s">
        <v>9</v>
      </c>
      <c r="C43" s="3" t="s">
        <v>10</v>
      </c>
      <c r="D43" s="3" t="s">
        <v>17</v>
      </c>
      <c r="E43" s="3" t="s">
        <v>12</v>
      </c>
      <c r="F43" s="3" t="s">
        <v>13</v>
      </c>
      <c r="G43">
        <v>201605</v>
      </c>
      <c r="H43" s="4">
        <v>10702.2</v>
      </c>
      <c r="I43" s="9" t="str">
        <f>LEFT(Table1[[#This Row],[Month Number]],4)</f>
        <v>2016</v>
      </c>
      <c r="J43" s="9" t="str">
        <f>RIGHT(Table1[[#This Row],[Month Number]],2)</f>
        <v>05</v>
      </c>
      <c r="K43" t="str">
        <f>IF(IFERROR(FIND("MAJOR",Table1[[#This Row],[Task]]),"")=1,"Yes","No")</f>
        <v>No</v>
      </c>
    </row>
    <row r="44" spans="1:11" x14ac:dyDescent="0.35">
      <c r="A44" s="3" t="s">
        <v>8</v>
      </c>
      <c r="B44" s="3" t="s">
        <v>9</v>
      </c>
      <c r="C44" s="3" t="s">
        <v>10</v>
      </c>
      <c r="D44" s="3" t="s">
        <v>18</v>
      </c>
      <c r="E44" s="3" t="s">
        <v>12</v>
      </c>
      <c r="F44" s="3" t="s">
        <v>13</v>
      </c>
      <c r="G44">
        <v>201605</v>
      </c>
      <c r="H44" s="4">
        <v>2047.45</v>
      </c>
      <c r="I44" s="9" t="str">
        <f>LEFT(Table1[[#This Row],[Month Number]],4)</f>
        <v>2016</v>
      </c>
      <c r="J44" s="9" t="str">
        <f>RIGHT(Table1[[#This Row],[Month Number]],2)</f>
        <v>05</v>
      </c>
      <c r="K44" t="str">
        <f>IF(IFERROR(FIND("MAJOR",Table1[[#This Row],[Task]]),"")=1,"Yes","No")</f>
        <v>No</v>
      </c>
    </row>
    <row r="45" spans="1:11" x14ac:dyDescent="0.35">
      <c r="A45" s="3" t="s">
        <v>8</v>
      </c>
      <c r="B45" s="3" t="s">
        <v>9</v>
      </c>
      <c r="C45" s="3" t="s">
        <v>10</v>
      </c>
      <c r="D45" s="3" t="s">
        <v>19</v>
      </c>
      <c r="E45" s="3" t="s">
        <v>12</v>
      </c>
      <c r="F45" s="3" t="s">
        <v>13</v>
      </c>
      <c r="G45">
        <v>201605</v>
      </c>
      <c r="H45" s="4">
        <v>92.71</v>
      </c>
      <c r="I45" s="9" t="str">
        <f>LEFT(Table1[[#This Row],[Month Number]],4)</f>
        <v>2016</v>
      </c>
      <c r="J45" s="9" t="str">
        <f>RIGHT(Table1[[#This Row],[Month Number]],2)</f>
        <v>05</v>
      </c>
      <c r="K45" t="str">
        <f>IF(IFERROR(FIND("MAJOR",Table1[[#This Row],[Task]]),"")=1,"Yes","No")</f>
        <v>No</v>
      </c>
    </row>
    <row r="46" spans="1:11" x14ac:dyDescent="0.35">
      <c r="A46" s="3" t="s">
        <v>8</v>
      </c>
      <c r="B46" s="3" t="s">
        <v>9</v>
      </c>
      <c r="C46" s="3" t="s">
        <v>10</v>
      </c>
      <c r="D46" s="3" t="s">
        <v>20</v>
      </c>
      <c r="E46" s="3" t="s">
        <v>12</v>
      </c>
      <c r="F46" s="3" t="s">
        <v>13</v>
      </c>
      <c r="G46">
        <v>201605</v>
      </c>
      <c r="H46" s="4">
        <v>1062.5</v>
      </c>
      <c r="I46" s="9" t="str">
        <f>LEFT(Table1[[#This Row],[Month Number]],4)</f>
        <v>2016</v>
      </c>
      <c r="J46" s="9" t="str">
        <f>RIGHT(Table1[[#This Row],[Month Number]],2)</f>
        <v>05</v>
      </c>
      <c r="K46" t="str">
        <f>IF(IFERROR(FIND("MAJOR",Table1[[#This Row],[Task]]),"")=1,"Yes","No")</f>
        <v>No</v>
      </c>
    </row>
    <row r="47" spans="1:11" x14ac:dyDescent="0.35">
      <c r="A47" s="3" t="s">
        <v>8</v>
      </c>
      <c r="B47" s="3" t="s">
        <v>9</v>
      </c>
      <c r="C47" s="3" t="s">
        <v>10</v>
      </c>
      <c r="D47" s="3" t="s">
        <v>21</v>
      </c>
      <c r="E47" s="3" t="s">
        <v>12</v>
      </c>
      <c r="F47" s="3" t="s">
        <v>13</v>
      </c>
      <c r="G47">
        <v>201605</v>
      </c>
      <c r="H47" s="4">
        <v>48.38</v>
      </c>
      <c r="I47" s="9" t="str">
        <f>LEFT(Table1[[#This Row],[Month Number]],4)</f>
        <v>2016</v>
      </c>
      <c r="J47" s="9" t="str">
        <f>RIGHT(Table1[[#This Row],[Month Number]],2)</f>
        <v>05</v>
      </c>
      <c r="K47" t="str">
        <f>IF(IFERROR(FIND("MAJOR",Table1[[#This Row],[Task]]),"")=1,"Yes","No")</f>
        <v>No</v>
      </c>
    </row>
    <row r="48" spans="1:11" x14ac:dyDescent="0.35">
      <c r="A48" s="3" t="s">
        <v>25</v>
      </c>
      <c r="B48" s="3" t="s">
        <v>9</v>
      </c>
      <c r="C48" s="3" t="s">
        <v>10</v>
      </c>
      <c r="D48" s="3" t="s">
        <v>14</v>
      </c>
      <c r="E48" s="3" t="s">
        <v>27</v>
      </c>
      <c r="F48" s="3" t="s">
        <v>13</v>
      </c>
      <c r="G48">
        <v>201605</v>
      </c>
      <c r="H48" s="4">
        <v>520.37</v>
      </c>
      <c r="I48" s="9" t="str">
        <f>LEFT(Table1[[#This Row],[Month Number]],4)</f>
        <v>2016</v>
      </c>
      <c r="J48" s="9" t="str">
        <f>RIGHT(Table1[[#This Row],[Month Number]],2)</f>
        <v>05</v>
      </c>
      <c r="K48" t="str">
        <f>IF(IFERROR(FIND("MAJOR",Table1[[#This Row],[Task]]),"")=1,"Yes","No")</f>
        <v>No</v>
      </c>
    </row>
    <row r="49" spans="1:11" x14ac:dyDescent="0.35">
      <c r="A49" s="3" t="s">
        <v>25</v>
      </c>
      <c r="B49" s="3" t="s">
        <v>9</v>
      </c>
      <c r="C49" s="3" t="s">
        <v>10</v>
      </c>
      <c r="D49" s="3" t="s">
        <v>16</v>
      </c>
      <c r="E49" s="3" t="s">
        <v>27</v>
      </c>
      <c r="F49" s="3" t="s">
        <v>13</v>
      </c>
      <c r="G49">
        <v>201605</v>
      </c>
      <c r="H49" s="4">
        <v>99.5</v>
      </c>
      <c r="I49" s="9" t="str">
        <f>LEFT(Table1[[#This Row],[Month Number]],4)</f>
        <v>2016</v>
      </c>
      <c r="J49" s="9" t="str">
        <f>RIGHT(Table1[[#This Row],[Month Number]],2)</f>
        <v>05</v>
      </c>
      <c r="K49" t="str">
        <f>IF(IFERROR(FIND("MAJOR",Table1[[#This Row],[Task]]),"")=1,"Yes","No")</f>
        <v>No</v>
      </c>
    </row>
    <row r="50" spans="1:11" x14ac:dyDescent="0.35">
      <c r="A50" s="3" t="s">
        <v>25</v>
      </c>
      <c r="B50" s="3" t="s">
        <v>9</v>
      </c>
      <c r="C50" s="3" t="s">
        <v>10</v>
      </c>
      <c r="D50" s="3" t="s">
        <v>17</v>
      </c>
      <c r="E50" s="3" t="s">
        <v>27</v>
      </c>
      <c r="F50" s="3" t="s">
        <v>13</v>
      </c>
      <c r="G50">
        <v>201605</v>
      </c>
      <c r="H50" s="4">
        <v>17567.48</v>
      </c>
      <c r="I50" s="9" t="str">
        <f>LEFT(Table1[[#This Row],[Month Number]],4)</f>
        <v>2016</v>
      </c>
      <c r="J50" s="9" t="str">
        <f>RIGHT(Table1[[#This Row],[Month Number]],2)</f>
        <v>05</v>
      </c>
      <c r="K50" t="str">
        <f>IF(IFERROR(FIND("MAJOR",Table1[[#This Row],[Task]]),"")=1,"Yes","No")</f>
        <v>No</v>
      </c>
    </row>
    <row r="51" spans="1:11" x14ac:dyDescent="0.35">
      <c r="A51" s="3" t="s">
        <v>25</v>
      </c>
      <c r="B51" s="3" t="s">
        <v>9</v>
      </c>
      <c r="C51" s="3" t="s">
        <v>10</v>
      </c>
      <c r="D51" s="3" t="s">
        <v>18</v>
      </c>
      <c r="E51" s="3" t="s">
        <v>27</v>
      </c>
      <c r="F51" s="3" t="s">
        <v>13</v>
      </c>
      <c r="G51">
        <v>201605</v>
      </c>
      <c r="H51" s="4">
        <v>2264.4</v>
      </c>
      <c r="I51" s="9" t="str">
        <f>LEFT(Table1[[#This Row],[Month Number]],4)</f>
        <v>2016</v>
      </c>
      <c r="J51" s="9" t="str">
        <f>RIGHT(Table1[[#This Row],[Month Number]],2)</f>
        <v>05</v>
      </c>
      <c r="K51" t="str">
        <f>IF(IFERROR(FIND("MAJOR",Table1[[#This Row],[Task]]),"")=1,"Yes","No")</f>
        <v>No</v>
      </c>
    </row>
    <row r="52" spans="1:11" x14ac:dyDescent="0.35">
      <c r="A52" s="3" t="s">
        <v>25</v>
      </c>
      <c r="B52" s="3" t="s">
        <v>9</v>
      </c>
      <c r="C52" s="3" t="s">
        <v>10</v>
      </c>
      <c r="D52" s="3" t="s">
        <v>19</v>
      </c>
      <c r="E52" s="3" t="s">
        <v>27</v>
      </c>
      <c r="F52" s="3" t="s">
        <v>13</v>
      </c>
      <c r="G52">
        <v>201605</v>
      </c>
      <c r="H52" s="4">
        <v>42.8</v>
      </c>
      <c r="I52" s="9" t="str">
        <f>LEFT(Table1[[#This Row],[Month Number]],4)</f>
        <v>2016</v>
      </c>
      <c r="J52" s="9" t="str">
        <f>RIGHT(Table1[[#This Row],[Month Number]],2)</f>
        <v>05</v>
      </c>
      <c r="K52" t="str">
        <f>IF(IFERROR(FIND("MAJOR",Table1[[#This Row],[Task]]),"")=1,"Yes","No")</f>
        <v>No</v>
      </c>
    </row>
    <row r="53" spans="1:11" x14ac:dyDescent="0.35">
      <c r="A53" s="3" t="s">
        <v>25</v>
      </c>
      <c r="B53" s="3" t="s">
        <v>9</v>
      </c>
      <c r="C53" s="3" t="s">
        <v>10</v>
      </c>
      <c r="D53" s="3" t="s">
        <v>20</v>
      </c>
      <c r="E53" s="3" t="s">
        <v>27</v>
      </c>
      <c r="F53" s="3" t="s">
        <v>13</v>
      </c>
      <c r="G53">
        <v>201605</v>
      </c>
      <c r="H53" s="4">
        <v>500</v>
      </c>
      <c r="I53" s="9" t="str">
        <f>LEFT(Table1[[#This Row],[Month Number]],4)</f>
        <v>2016</v>
      </c>
      <c r="J53" s="9" t="str">
        <f>RIGHT(Table1[[#This Row],[Month Number]],2)</f>
        <v>05</v>
      </c>
      <c r="K53" t="str">
        <f>IF(IFERROR(FIND("MAJOR",Table1[[#This Row],[Task]]),"")=1,"Yes","No")</f>
        <v>No</v>
      </c>
    </row>
    <row r="54" spans="1:11" x14ac:dyDescent="0.35">
      <c r="A54" s="3" t="s">
        <v>25</v>
      </c>
      <c r="B54" s="3" t="s">
        <v>9</v>
      </c>
      <c r="C54" s="3" t="s">
        <v>10</v>
      </c>
      <c r="D54" s="3" t="s">
        <v>21</v>
      </c>
      <c r="E54" s="3" t="s">
        <v>27</v>
      </c>
      <c r="F54" s="3" t="s">
        <v>13</v>
      </c>
      <c r="G54">
        <v>201605</v>
      </c>
      <c r="H54" s="4">
        <v>257.58999999999997</v>
      </c>
      <c r="I54" s="9" t="str">
        <f>LEFT(Table1[[#This Row],[Month Number]],4)</f>
        <v>2016</v>
      </c>
      <c r="J54" s="9" t="str">
        <f>RIGHT(Table1[[#This Row],[Month Number]],2)</f>
        <v>05</v>
      </c>
      <c r="K54" t="str">
        <f>IF(IFERROR(FIND("MAJOR",Table1[[#This Row],[Task]]),"")=1,"Yes","No")</f>
        <v>No</v>
      </c>
    </row>
    <row r="55" spans="1:11" x14ac:dyDescent="0.35">
      <c r="A55" s="3" t="s">
        <v>25</v>
      </c>
      <c r="B55" s="3" t="s">
        <v>9</v>
      </c>
      <c r="C55" s="3" t="s">
        <v>10</v>
      </c>
      <c r="D55" s="3" t="s">
        <v>26</v>
      </c>
      <c r="E55" s="3" t="s">
        <v>27</v>
      </c>
      <c r="F55" s="3" t="s">
        <v>13</v>
      </c>
      <c r="G55">
        <v>201606</v>
      </c>
      <c r="H55" s="4">
        <v>9.94</v>
      </c>
      <c r="I55" s="9" t="str">
        <f>LEFT(Table1[[#This Row],[Month Number]],4)</f>
        <v>2016</v>
      </c>
      <c r="J55" s="9" t="str">
        <f>RIGHT(Table1[[#This Row],[Month Number]],2)</f>
        <v>06</v>
      </c>
      <c r="K55" t="str">
        <f>IF(IFERROR(FIND("MAJOR",Table1[[#This Row],[Task]]),"")=1,"Yes","No")</f>
        <v>No</v>
      </c>
    </row>
    <row r="56" spans="1:11" x14ac:dyDescent="0.35">
      <c r="A56" s="3" t="s">
        <v>25</v>
      </c>
      <c r="B56" s="3" t="s">
        <v>9</v>
      </c>
      <c r="C56" s="3" t="s">
        <v>10</v>
      </c>
      <c r="D56" s="3" t="s">
        <v>14</v>
      </c>
      <c r="E56" s="3" t="s">
        <v>27</v>
      </c>
      <c r="F56" s="3" t="s">
        <v>13</v>
      </c>
      <c r="G56">
        <v>201606</v>
      </c>
      <c r="H56" s="4">
        <v>1508.37</v>
      </c>
      <c r="I56" s="9" t="str">
        <f>LEFT(Table1[[#This Row],[Month Number]],4)</f>
        <v>2016</v>
      </c>
      <c r="J56" s="9" t="str">
        <f>RIGHT(Table1[[#This Row],[Month Number]],2)</f>
        <v>06</v>
      </c>
      <c r="K56" t="str">
        <f>IF(IFERROR(FIND("MAJOR",Table1[[#This Row],[Task]]),"")=1,"Yes","No")</f>
        <v>No</v>
      </c>
    </row>
    <row r="57" spans="1:11" x14ac:dyDescent="0.35">
      <c r="A57" s="3" t="s">
        <v>25</v>
      </c>
      <c r="B57" s="3" t="s">
        <v>9</v>
      </c>
      <c r="C57" s="3" t="s">
        <v>10</v>
      </c>
      <c r="D57" s="3" t="s">
        <v>16</v>
      </c>
      <c r="E57" s="3" t="s">
        <v>27</v>
      </c>
      <c r="F57" s="3" t="s">
        <v>13</v>
      </c>
      <c r="G57">
        <v>201606</v>
      </c>
      <c r="H57" s="4">
        <v>21.68</v>
      </c>
      <c r="I57" s="9" t="str">
        <f>LEFT(Table1[[#This Row],[Month Number]],4)</f>
        <v>2016</v>
      </c>
      <c r="J57" s="9" t="str">
        <f>RIGHT(Table1[[#This Row],[Month Number]],2)</f>
        <v>06</v>
      </c>
      <c r="K57" t="str">
        <f>IF(IFERROR(FIND("MAJOR",Table1[[#This Row],[Task]]),"")=1,"Yes","No")</f>
        <v>No</v>
      </c>
    </row>
    <row r="58" spans="1:11" x14ac:dyDescent="0.35">
      <c r="A58" s="3" t="s">
        <v>25</v>
      </c>
      <c r="B58" s="3" t="s">
        <v>9</v>
      </c>
      <c r="C58" s="3" t="s">
        <v>10</v>
      </c>
      <c r="D58" s="3" t="s">
        <v>17</v>
      </c>
      <c r="E58" s="3" t="s">
        <v>27</v>
      </c>
      <c r="F58" s="3" t="s">
        <v>13</v>
      </c>
      <c r="G58">
        <v>201606</v>
      </c>
      <c r="H58" s="4">
        <v>23178.400000000001</v>
      </c>
      <c r="I58" s="9" t="str">
        <f>LEFT(Table1[[#This Row],[Month Number]],4)</f>
        <v>2016</v>
      </c>
      <c r="J58" s="9" t="str">
        <f>RIGHT(Table1[[#This Row],[Month Number]],2)</f>
        <v>06</v>
      </c>
      <c r="K58" t="str">
        <f>IF(IFERROR(FIND("MAJOR",Table1[[#This Row],[Task]]),"")=1,"Yes","No")</f>
        <v>No</v>
      </c>
    </row>
    <row r="59" spans="1:11" x14ac:dyDescent="0.35">
      <c r="A59" s="3" t="s">
        <v>25</v>
      </c>
      <c r="B59" s="3" t="s">
        <v>9</v>
      </c>
      <c r="C59" s="3" t="s">
        <v>10</v>
      </c>
      <c r="D59" s="3" t="s">
        <v>18</v>
      </c>
      <c r="E59" s="3" t="s">
        <v>27</v>
      </c>
      <c r="F59" s="3" t="s">
        <v>13</v>
      </c>
      <c r="G59">
        <v>201606</v>
      </c>
      <c r="H59" s="4">
        <v>574.79999999999995</v>
      </c>
      <c r="I59" s="9" t="str">
        <f>LEFT(Table1[[#This Row],[Month Number]],4)</f>
        <v>2016</v>
      </c>
      <c r="J59" s="9" t="str">
        <f>RIGHT(Table1[[#This Row],[Month Number]],2)</f>
        <v>06</v>
      </c>
      <c r="K59" t="str">
        <f>IF(IFERROR(FIND("MAJOR",Table1[[#This Row],[Task]]),"")=1,"Yes","No")</f>
        <v>No</v>
      </c>
    </row>
    <row r="60" spans="1:11" x14ac:dyDescent="0.35">
      <c r="A60" s="3" t="s">
        <v>25</v>
      </c>
      <c r="B60" s="3" t="s">
        <v>9</v>
      </c>
      <c r="C60" s="3" t="s">
        <v>10</v>
      </c>
      <c r="D60" s="3" t="s">
        <v>20</v>
      </c>
      <c r="E60" s="3" t="s">
        <v>27</v>
      </c>
      <c r="F60" s="3" t="s">
        <v>13</v>
      </c>
      <c r="G60">
        <v>201606</v>
      </c>
      <c r="H60" s="4">
        <v>0</v>
      </c>
      <c r="I60" s="9" t="str">
        <f>LEFT(Table1[[#This Row],[Month Number]],4)</f>
        <v>2016</v>
      </c>
      <c r="J60" s="9" t="str">
        <f>RIGHT(Table1[[#This Row],[Month Number]],2)</f>
        <v>06</v>
      </c>
      <c r="K60" t="str">
        <f>IF(IFERROR(FIND("MAJOR",Table1[[#This Row],[Task]]),"")=1,"Yes","No")</f>
        <v>No</v>
      </c>
    </row>
    <row r="61" spans="1:11" x14ac:dyDescent="0.35">
      <c r="A61" s="3" t="s">
        <v>25</v>
      </c>
      <c r="B61" s="3" t="s">
        <v>9</v>
      </c>
      <c r="C61" s="3" t="s">
        <v>10</v>
      </c>
      <c r="D61" s="3" t="s">
        <v>21</v>
      </c>
      <c r="E61" s="3" t="s">
        <v>27</v>
      </c>
      <c r="F61" s="3" t="s">
        <v>13</v>
      </c>
      <c r="G61">
        <v>201606</v>
      </c>
      <c r="H61" s="4">
        <v>191.46</v>
      </c>
      <c r="I61" s="9" t="str">
        <f>LEFT(Table1[[#This Row],[Month Number]],4)</f>
        <v>2016</v>
      </c>
      <c r="J61" s="9" t="str">
        <f>RIGHT(Table1[[#This Row],[Month Number]],2)</f>
        <v>06</v>
      </c>
      <c r="K61" t="str">
        <f>IF(IFERROR(FIND("MAJOR",Table1[[#This Row],[Task]]),"")=1,"Yes","No")</f>
        <v>No</v>
      </c>
    </row>
    <row r="62" spans="1:11" x14ac:dyDescent="0.35">
      <c r="A62" s="3" t="s">
        <v>25</v>
      </c>
      <c r="B62" s="3" t="s">
        <v>9</v>
      </c>
      <c r="C62" s="3" t="s">
        <v>10</v>
      </c>
      <c r="D62" s="3" t="s">
        <v>14</v>
      </c>
      <c r="E62" s="3" t="s">
        <v>27</v>
      </c>
      <c r="F62" s="3" t="s">
        <v>13</v>
      </c>
      <c r="G62">
        <v>201607</v>
      </c>
      <c r="H62" s="4">
        <v>1052.6600000000001</v>
      </c>
      <c r="I62" s="9" t="str">
        <f>LEFT(Table1[[#This Row],[Month Number]],4)</f>
        <v>2016</v>
      </c>
      <c r="J62" s="9" t="str">
        <f>RIGHT(Table1[[#This Row],[Month Number]],2)</f>
        <v>07</v>
      </c>
      <c r="K62" t="str">
        <f>IF(IFERROR(FIND("MAJOR",Table1[[#This Row],[Task]]),"")=1,"Yes","No")</f>
        <v>No</v>
      </c>
    </row>
    <row r="63" spans="1:11" x14ac:dyDescent="0.35">
      <c r="A63" s="3" t="s">
        <v>25</v>
      </c>
      <c r="B63" s="3" t="s">
        <v>9</v>
      </c>
      <c r="C63" s="3" t="s">
        <v>10</v>
      </c>
      <c r="D63" s="3" t="s">
        <v>16</v>
      </c>
      <c r="E63" s="3" t="s">
        <v>27</v>
      </c>
      <c r="F63" s="3" t="s">
        <v>13</v>
      </c>
      <c r="G63">
        <v>201607</v>
      </c>
      <c r="H63" s="4">
        <v>4.1900000000000004</v>
      </c>
      <c r="I63" s="9" t="str">
        <f>LEFT(Table1[[#This Row],[Month Number]],4)</f>
        <v>2016</v>
      </c>
      <c r="J63" s="9" t="str">
        <f>RIGHT(Table1[[#This Row],[Month Number]],2)</f>
        <v>07</v>
      </c>
      <c r="K63" t="str">
        <f>IF(IFERROR(FIND("MAJOR",Table1[[#This Row],[Task]]),"")=1,"Yes","No")</f>
        <v>No</v>
      </c>
    </row>
    <row r="64" spans="1:11" x14ac:dyDescent="0.35">
      <c r="A64" s="3" t="s">
        <v>25</v>
      </c>
      <c r="B64" s="3" t="s">
        <v>9</v>
      </c>
      <c r="C64" s="3" t="s">
        <v>10</v>
      </c>
      <c r="D64" s="3" t="s">
        <v>17</v>
      </c>
      <c r="E64" s="3" t="s">
        <v>27</v>
      </c>
      <c r="F64" s="3" t="s">
        <v>13</v>
      </c>
      <c r="G64">
        <v>201607</v>
      </c>
      <c r="H64" s="4">
        <v>17859.89</v>
      </c>
      <c r="I64" s="9" t="str">
        <f>LEFT(Table1[[#This Row],[Month Number]],4)</f>
        <v>2016</v>
      </c>
      <c r="J64" s="9" t="str">
        <f>RIGHT(Table1[[#This Row],[Month Number]],2)</f>
        <v>07</v>
      </c>
      <c r="K64" t="str">
        <f>IF(IFERROR(FIND("MAJOR",Table1[[#This Row],[Task]]),"")=1,"Yes","No")</f>
        <v>No</v>
      </c>
    </row>
    <row r="65" spans="1:11" x14ac:dyDescent="0.35">
      <c r="A65" s="3" t="s">
        <v>25</v>
      </c>
      <c r="B65" s="3" t="s">
        <v>9</v>
      </c>
      <c r="C65" s="3" t="s">
        <v>10</v>
      </c>
      <c r="D65" s="3" t="s">
        <v>19</v>
      </c>
      <c r="E65" s="3" t="s">
        <v>27</v>
      </c>
      <c r="F65" s="3" t="s">
        <v>13</v>
      </c>
      <c r="G65">
        <v>201607</v>
      </c>
      <c r="H65" s="4">
        <v>301.05</v>
      </c>
      <c r="I65" s="9" t="str">
        <f>LEFT(Table1[[#This Row],[Month Number]],4)</f>
        <v>2016</v>
      </c>
      <c r="J65" s="9" t="str">
        <f>RIGHT(Table1[[#This Row],[Month Number]],2)</f>
        <v>07</v>
      </c>
      <c r="K65" t="str">
        <f>IF(IFERROR(FIND("MAJOR",Table1[[#This Row],[Task]]),"")=1,"Yes","No")</f>
        <v>No</v>
      </c>
    </row>
    <row r="66" spans="1:11" x14ac:dyDescent="0.35">
      <c r="A66" s="3" t="s">
        <v>25</v>
      </c>
      <c r="B66" s="3" t="s">
        <v>9</v>
      </c>
      <c r="C66" s="3" t="s">
        <v>10</v>
      </c>
      <c r="D66" s="3" t="s">
        <v>21</v>
      </c>
      <c r="E66" s="3" t="s">
        <v>27</v>
      </c>
      <c r="F66" s="3" t="s">
        <v>13</v>
      </c>
      <c r="G66">
        <v>201607</v>
      </c>
      <c r="H66" s="4">
        <v>140.05000000000001</v>
      </c>
      <c r="I66" s="9" t="str">
        <f>LEFT(Table1[[#This Row],[Month Number]],4)</f>
        <v>2016</v>
      </c>
      <c r="J66" s="9" t="str">
        <f>RIGHT(Table1[[#This Row],[Month Number]],2)</f>
        <v>07</v>
      </c>
      <c r="K66" t="str">
        <f>IF(IFERROR(FIND("MAJOR",Table1[[#This Row],[Task]]),"")=1,"Yes","No")</f>
        <v>No</v>
      </c>
    </row>
    <row r="67" spans="1:11" x14ac:dyDescent="0.35">
      <c r="A67" s="3" t="s">
        <v>8</v>
      </c>
      <c r="B67" s="3" t="s">
        <v>9</v>
      </c>
      <c r="C67" s="3" t="s">
        <v>10</v>
      </c>
      <c r="D67" s="3" t="s">
        <v>14</v>
      </c>
      <c r="E67" s="3" t="s">
        <v>12</v>
      </c>
      <c r="F67" s="3" t="s">
        <v>13</v>
      </c>
      <c r="G67">
        <v>201608</v>
      </c>
      <c r="H67" s="4">
        <v>330.08</v>
      </c>
      <c r="I67" s="9" t="str">
        <f>LEFT(Table1[[#This Row],[Month Number]],4)</f>
        <v>2016</v>
      </c>
      <c r="J67" s="9" t="str">
        <f>RIGHT(Table1[[#This Row],[Month Number]],2)</f>
        <v>08</v>
      </c>
      <c r="K67" t="str">
        <f>IF(IFERROR(FIND("MAJOR",Table1[[#This Row],[Task]]),"")=1,"Yes","No")</f>
        <v>No</v>
      </c>
    </row>
    <row r="68" spans="1:11" x14ac:dyDescent="0.35">
      <c r="A68" s="3" t="s">
        <v>8</v>
      </c>
      <c r="B68" s="3" t="s">
        <v>9</v>
      </c>
      <c r="C68" s="3" t="s">
        <v>10</v>
      </c>
      <c r="D68" s="3" t="s">
        <v>17</v>
      </c>
      <c r="E68" s="3" t="s">
        <v>12</v>
      </c>
      <c r="F68" s="3" t="s">
        <v>13</v>
      </c>
      <c r="G68">
        <v>201608</v>
      </c>
      <c r="H68" s="4">
        <v>1696.63</v>
      </c>
      <c r="I68" s="9" t="str">
        <f>LEFT(Table1[[#This Row],[Month Number]],4)</f>
        <v>2016</v>
      </c>
      <c r="J68" s="9" t="str">
        <f>RIGHT(Table1[[#This Row],[Month Number]],2)</f>
        <v>08</v>
      </c>
      <c r="K68" t="str">
        <f>IF(IFERROR(FIND("MAJOR",Table1[[#This Row],[Task]]),"")=1,"Yes","No")</f>
        <v>No</v>
      </c>
    </row>
    <row r="69" spans="1:11" x14ac:dyDescent="0.35">
      <c r="A69" s="3" t="s">
        <v>8</v>
      </c>
      <c r="B69" s="3" t="s">
        <v>9</v>
      </c>
      <c r="C69" s="3" t="s">
        <v>10</v>
      </c>
      <c r="D69" s="3" t="s">
        <v>18</v>
      </c>
      <c r="E69" s="3" t="s">
        <v>12</v>
      </c>
      <c r="F69" s="3" t="s">
        <v>13</v>
      </c>
      <c r="G69">
        <v>201608</v>
      </c>
      <c r="H69" s="4">
        <v>4742.07</v>
      </c>
      <c r="I69" s="9" t="str">
        <f>LEFT(Table1[[#This Row],[Month Number]],4)</f>
        <v>2016</v>
      </c>
      <c r="J69" s="9" t="str">
        <f>RIGHT(Table1[[#This Row],[Month Number]],2)</f>
        <v>08</v>
      </c>
      <c r="K69" t="str">
        <f>IF(IFERROR(FIND("MAJOR",Table1[[#This Row],[Task]]),"")=1,"Yes","No")</f>
        <v>No</v>
      </c>
    </row>
    <row r="70" spans="1:11" x14ac:dyDescent="0.35">
      <c r="A70" s="3" t="s">
        <v>8</v>
      </c>
      <c r="B70" s="3" t="s">
        <v>9</v>
      </c>
      <c r="C70" s="3" t="s">
        <v>10</v>
      </c>
      <c r="D70" s="3" t="s">
        <v>19</v>
      </c>
      <c r="E70" s="3" t="s">
        <v>12</v>
      </c>
      <c r="F70" s="3" t="s">
        <v>13</v>
      </c>
      <c r="G70">
        <v>201608</v>
      </c>
      <c r="H70" s="4">
        <v>94.4</v>
      </c>
      <c r="I70" s="9" t="str">
        <f>LEFT(Table1[[#This Row],[Month Number]],4)</f>
        <v>2016</v>
      </c>
      <c r="J70" s="9" t="str">
        <f>RIGHT(Table1[[#This Row],[Month Number]],2)</f>
        <v>08</v>
      </c>
      <c r="K70" t="str">
        <f>IF(IFERROR(FIND("MAJOR",Table1[[#This Row],[Task]]),"")=1,"Yes","No")</f>
        <v>No</v>
      </c>
    </row>
    <row r="71" spans="1:11" x14ac:dyDescent="0.35">
      <c r="A71" s="3" t="s">
        <v>8</v>
      </c>
      <c r="B71" s="3" t="s">
        <v>9</v>
      </c>
      <c r="C71" s="3" t="s">
        <v>10</v>
      </c>
      <c r="D71" s="3" t="s">
        <v>20</v>
      </c>
      <c r="E71" s="3" t="s">
        <v>12</v>
      </c>
      <c r="F71" s="3" t="s">
        <v>13</v>
      </c>
      <c r="G71">
        <v>201608</v>
      </c>
      <c r="H71" s="4">
        <v>250</v>
      </c>
      <c r="I71" s="9" t="str">
        <f>LEFT(Table1[[#This Row],[Month Number]],4)</f>
        <v>2016</v>
      </c>
      <c r="J71" s="9" t="str">
        <f>RIGHT(Table1[[#This Row],[Month Number]],2)</f>
        <v>08</v>
      </c>
      <c r="K71" t="str">
        <f>IF(IFERROR(FIND("MAJOR",Table1[[#This Row],[Task]]),"")=1,"Yes","No")</f>
        <v>No</v>
      </c>
    </row>
    <row r="72" spans="1:11" x14ac:dyDescent="0.35">
      <c r="A72" s="3" t="s">
        <v>8</v>
      </c>
      <c r="B72" s="3" t="s">
        <v>9</v>
      </c>
      <c r="C72" s="3" t="s">
        <v>10</v>
      </c>
      <c r="D72" s="3" t="s">
        <v>21</v>
      </c>
      <c r="E72" s="3" t="s">
        <v>12</v>
      </c>
      <c r="F72" s="3" t="s">
        <v>13</v>
      </c>
      <c r="G72">
        <v>201608</v>
      </c>
      <c r="H72" s="4">
        <v>32.700000000000003</v>
      </c>
      <c r="I72" s="9" t="str">
        <f>LEFT(Table1[[#This Row],[Month Number]],4)</f>
        <v>2016</v>
      </c>
      <c r="J72" s="9" t="str">
        <f>RIGHT(Table1[[#This Row],[Month Number]],2)</f>
        <v>08</v>
      </c>
      <c r="K72" t="str">
        <f>IF(IFERROR(FIND("MAJOR",Table1[[#This Row],[Task]]),"")=1,"Yes","No")</f>
        <v>No</v>
      </c>
    </row>
    <row r="73" spans="1:11" x14ac:dyDescent="0.35">
      <c r="A73" s="3" t="s">
        <v>25</v>
      </c>
      <c r="B73" s="3" t="s">
        <v>9</v>
      </c>
      <c r="C73" s="3" t="s">
        <v>10</v>
      </c>
      <c r="D73" s="3" t="s">
        <v>14</v>
      </c>
      <c r="E73" s="3" t="s">
        <v>27</v>
      </c>
      <c r="F73" s="3" t="s">
        <v>13</v>
      </c>
      <c r="G73">
        <v>201608</v>
      </c>
      <c r="H73" s="4">
        <v>4784.66</v>
      </c>
      <c r="I73" s="9" t="str">
        <f>LEFT(Table1[[#This Row],[Month Number]],4)</f>
        <v>2016</v>
      </c>
      <c r="J73" s="9" t="str">
        <f>RIGHT(Table1[[#This Row],[Month Number]],2)</f>
        <v>08</v>
      </c>
      <c r="K73" t="str">
        <f>IF(IFERROR(FIND("MAJOR",Table1[[#This Row],[Task]]),"")=1,"Yes","No")</f>
        <v>No</v>
      </c>
    </row>
    <row r="74" spans="1:11" x14ac:dyDescent="0.35">
      <c r="A74" s="3" t="s">
        <v>25</v>
      </c>
      <c r="B74" s="3" t="s">
        <v>9</v>
      </c>
      <c r="C74" s="3" t="s">
        <v>10</v>
      </c>
      <c r="D74" s="3" t="s">
        <v>16</v>
      </c>
      <c r="E74" s="3" t="s">
        <v>27</v>
      </c>
      <c r="F74" s="3" t="s">
        <v>13</v>
      </c>
      <c r="G74">
        <v>201608</v>
      </c>
      <c r="H74" s="4">
        <v>165.17</v>
      </c>
      <c r="I74" s="9" t="str">
        <f>LEFT(Table1[[#This Row],[Month Number]],4)</f>
        <v>2016</v>
      </c>
      <c r="J74" s="9" t="str">
        <f>RIGHT(Table1[[#This Row],[Month Number]],2)</f>
        <v>08</v>
      </c>
      <c r="K74" t="str">
        <f>IF(IFERROR(FIND("MAJOR",Table1[[#This Row],[Task]]),"")=1,"Yes","No")</f>
        <v>No</v>
      </c>
    </row>
    <row r="75" spans="1:11" x14ac:dyDescent="0.35">
      <c r="A75" s="3" t="s">
        <v>25</v>
      </c>
      <c r="B75" s="3" t="s">
        <v>9</v>
      </c>
      <c r="C75" s="3" t="s">
        <v>10</v>
      </c>
      <c r="D75" s="3" t="s">
        <v>28</v>
      </c>
      <c r="E75" s="3" t="s">
        <v>27</v>
      </c>
      <c r="F75" s="3" t="s">
        <v>13</v>
      </c>
      <c r="G75">
        <v>201608</v>
      </c>
      <c r="H75" s="4">
        <v>26.37</v>
      </c>
      <c r="I75" s="9" t="str">
        <f>LEFT(Table1[[#This Row],[Month Number]],4)</f>
        <v>2016</v>
      </c>
      <c r="J75" s="9" t="str">
        <f>RIGHT(Table1[[#This Row],[Month Number]],2)</f>
        <v>08</v>
      </c>
      <c r="K75" t="str">
        <f>IF(IFERROR(FIND("MAJOR",Table1[[#This Row],[Task]]),"")=1,"Yes","No")</f>
        <v>No</v>
      </c>
    </row>
    <row r="76" spans="1:11" x14ac:dyDescent="0.35">
      <c r="A76" s="3" t="s">
        <v>25</v>
      </c>
      <c r="B76" s="3" t="s">
        <v>9</v>
      </c>
      <c r="C76" s="3" t="s">
        <v>10</v>
      </c>
      <c r="D76" s="3" t="s">
        <v>17</v>
      </c>
      <c r="E76" s="3" t="s">
        <v>27</v>
      </c>
      <c r="F76" s="3" t="s">
        <v>13</v>
      </c>
      <c r="G76">
        <v>201608</v>
      </c>
      <c r="H76" s="4">
        <v>47653.120000000003</v>
      </c>
      <c r="I76" s="9" t="str">
        <f>LEFT(Table1[[#This Row],[Month Number]],4)</f>
        <v>2016</v>
      </c>
      <c r="J76" s="9" t="str">
        <f>RIGHT(Table1[[#This Row],[Month Number]],2)</f>
        <v>08</v>
      </c>
      <c r="K76" t="str">
        <f>IF(IFERROR(FIND("MAJOR",Table1[[#This Row],[Task]]),"")=1,"Yes","No")</f>
        <v>No</v>
      </c>
    </row>
    <row r="77" spans="1:11" x14ac:dyDescent="0.35">
      <c r="A77" s="3" t="s">
        <v>25</v>
      </c>
      <c r="B77" s="3" t="s">
        <v>9</v>
      </c>
      <c r="C77" s="3" t="s">
        <v>10</v>
      </c>
      <c r="D77" s="3" t="s">
        <v>18</v>
      </c>
      <c r="E77" s="3" t="s">
        <v>27</v>
      </c>
      <c r="F77" s="3" t="s">
        <v>13</v>
      </c>
      <c r="G77">
        <v>201608</v>
      </c>
      <c r="H77" s="4">
        <v>4075.92</v>
      </c>
      <c r="I77" s="9" t="str">
        <f>LEFT(Table1[[#This Row],[Month Number]],4)</f>
        <v>2016</v>
      </c>
      <c r="J77" s="9" t="str">
        <f>RIGHT(Table1[[#This Row],[Month Number]],2)</f>
        <v>08</v>
      </c>
      <c r="K77" t="str">
        <f>IF(IFERROR(FIND("MAJOR",Table1[[#This Row],[Task]]),"")=1,"Yes","No")</f>
        <v>No</v>
      </c>
    </row>
    <row r="78" spans="1:11" x14ac:dyDescent="0.35">
      <c r="A78" s="3" t="s">
        <v>25</v>
      </c>
      <c r="B78" s="3" t="s">
        <v>9</v>
      </c>
      <c r="C78" s="3" t="s">
        <v>10</v>
      </c>
      <c r="D78" s="3" t="s">
        <v>19</v>
      </c>
      <c r="E78" s="3" t="s">
        <v>27</v>
      </c>
      <c r="F78" s="3" t="s">
        <v>13</v>
      </c>
      <c r="G78">
        <v>201608</v>
      </c>
      <c r="H78" s="4">
        <v>466.14</v>
      </c>
      <c r="I78" s="9" t="str">
        <f>LEFT(Table1[[#This Row],[Month Number]],4)</f>
        <v>2016</v>
      </c>
      <c r="J78" s="9" t="str">
        <f>RIGHT(Table1[[#This Row],[Month Number]],2)</f>
        <v>08</v>
      </c>
      <c r="K78" t="str">
        <f>IF(IFERROR(FIND("MAJOR",Table1[[#This Row],[Task]]),"")=1,"Yes","No")</f>
        <v>No</v>
      </c>
    </row>
    <row r="79" spans="1:11" x14ac:dyDescent="0.35">
      <c r="A79" s="3" t="s">
        <v>25</v>
      </c>
      <c r="B79" s="3" t="s">
        <v>9</v>
      </c>
      <c r="C79" s="3" t="s">
        <v>10</v>
      </c>
      <c r="D79" s="3" t="s">
        <v>20</v>
      </c>
      <c r="E79" s="3" t="s">
        <v>27</v>
      </c>
      <c r="F79" s="3" t="s">
        <v>13</v>
      </c>
      <c r="G79">
        <v>201608</v>
      </c>
      <c r="H79" s="4">
        <v>900</v>
      </c>
      <c r="I79" s="9" t="str">
        <f>LEFT(Table1[[#This Row],[Month Number]],4)</f>
        <v>2016</v>
      </c>
      <c r="J79" s="9" t="str">
        <f>RIGHT(Table1[[#This Row],[Month Number]],2)</f>
        <v>08</v>
      </c>
      <c r="K79" t="str">
        <f>IF(IFERROR(FIND("MAJOR",Table1[[#This Row],[Task]]),"")=1,"Yes","No")</f>
        <v>No</v>
      </c>
    </row>
    <row r="80" spans="1:11" x14ac:dyDescent="0.35">
      <c r="A80" s="3" t="s">
        <v>25</v>
      </c>
      <c r="B80" s="3" t="s">
        <v>9</v>
      </c>
      <c r="C80" s="3" t="s">
        <v>10</v>
      </c>
      <c r="D80" s="3" t="s">
        <v>21</v>
      </c>
      <c r="E80" s="3" t="s">
        <v>27</v>
      </c>
      <c r="F80" s="3" t="s">
        <v>13</v>
      </c>
      <c r="G80">
        <v>201608</v>
      </c>
      <c r="H80" s="4">
        <v>965.39</v>
      </c>
      <c r="I80" s="9" t="str">
        <f>LEFT(Table1[[#This Row],[Month Number]],4)</f>
        <v>2016</v>
      </c>
      <c r="J80" s="9" t="str">
        <f>RIGHT(Table1[[#This Row],[Month Number]],2)</f>
        <v>08</v>
      </c>
      <c r="K80" t="str">
        <f>IF(IFERROR(FIND("MAJOR",Table1[[#This Row],[Task]]),"")=1,"Yes","No")</f>
        <v>No</v>
      </c>
    </row>
    <row r="81" spans="1:11" x14ac:dyDescent="0.35">
      <c r="A81" s="3" t="s">
        <v>25</v>
      </c>
      <c r="B81" s="3" t="s">
        <v>9</v>
      </c>
      <c r="C81" s="3" t="s">
        <v>10</v>
      </c>
      <c r="D81" s="3" t="s">
        <v>23</v>
      </c>
      <c r="E81" s="3" t="s">
        <v>27</v>
      </c>
      <c r="F81" s="3" t="s">
        <v>13</v>
      </c>
      <c r="G81">
        <v>201608</v>
      </c>
      <c r="H81" s="4">
        <v>50.02</v>
      </c>
      <c r="I81" s="9" t="str">
        <f>LEFT(Table1[[#This Row],[Month Number]],4)</f>
        <v>2016</v>
      </c>
      <c r="J81" s="9" t="str">
        <f>RIGHT(Table1[[#This Row],[Month Number]],2)</f>
        <v>08</v>
      </c>
      <c r="K81" t="str">
        <f>IF(IFERROR(FIND("MAJOR",Table1[[#This Row],[Task]]),"")=1,"Yes","No")</f>
        <v>No</v>
      </c>
    </row>
    <row r="82" spans="1:11" x14ac:dyDescent="0.35">
      <c r="A82" s="3" t="s">
        <v>8</v>
      </c>
      <c r="B82" s="3" t="s">
        <v>9</v>
      </c>
      <c r="C82" s="3" t="s">
        <v>10</v>
      </c>
      <c r="D82" s="3" t="s">
        <v>16</v>
      </c>
      <c r="E82" s="3" t="s">
        <v>12</v>
      </c>
      <c r="F82" s="3" t="s">
        <v>13</v>
      </c>
      <c r="G82">
        <v>201609</v>
      </c>
      <c r="H82" s="4">
        <v>10.41</v>
      </c>
      <c r="I82" s="9" t="str">
        <f>LEFT(Table1[[#This Row],[Month Number]],4)</f>
        <v>2016</v>
      </c>
      <c r="J82" s="9" t="str">
        <f>RIGHT(Table1[[#This Row],[Month Number]],2)</f>
        <v>09</v>
      </c>
      <c r="K82" t="str">
        <f>IF(IFERROR(FIND("MAJOR",Table1[[#This Row],[Task]]),"")=1,"Yes","No")</f>
        <v>No</v>
      </c>
    </row>
    <row r="83" spans="1:11" x14ac:dyDescent="0.35">
      <c r="A83" s="3" t="s">
        <v>8</v>
      </c>
      <c r="B83" s="3" t="s">
        <v>9</v>
      </c>
      <c r="C83" s="3" t="s">
        <v>10</v>
      </c>
      <c r="D83" s="3" t="s">
        <v>17</v>
      </c>
      <c r="E83" s="3" t="s">
        <v>12</v>
      </c>
      <c r="F83" s="3" t="s">
        <v>13</v>
      </c>
      <c r="G83">
        <v>201609</v>
      </c>
      <c r="H83" s="4">
        <v>5208.12</v>
      </c>
      <c r="I83" s="9" t="str">
        <f>LEFT(Table1[[#This Row],[Month Number]],4)</f>
        <v>2016</v>
      </c>
      <c r="J83" s="9" t="str">
        <f>RIGHT(Table1[[#This Row],[Month Number]],2)</f>
        <v>09</v>
      </c>
      <c r="K83" t="str">
        <f>IF(IFERROR(FIND("MAJOR",Table1[[#This Row],[Task]]),"")=1,"Yes","No")</f>
        <v>No</v>
      </c>
    </row>
    <row r="84" spans="1:11" x14ac:dyDescent="0.35">
      <c r="A84" s="3" t="s">
        <v>8</v>
      </c>
      <c r="B84" s="3" t="s">
        <v>9</v>
      </c>
      <c r="C84" s="3" t="s">
        <v>10</v>
      </c>
      <c r="D84" s="3" t="s">
        <v>18</v>
      </c>
      <c r="E84" s="3" t="s">
        <v>12</v>
      </c>
      <c r="F84" s="3" t="s">
        <v>13</v>
      </c>
      <c r="G84">
        <v>201609</v>
      </c>
      <c r="H84" s="4">
        <v>-1132.2</v>
      </c>
      <c r="I84" s="9" t="str">
        <f>LEFT(Table1[[#This Row],[Month Number]],4)</f>
        <v>2016</v>
      </c>
      <c r="J84" s="9" t="str">
        <f>RIGHT(Table1[[#This Row],[Month Number]],2)</f>
        <v>09</v>
      </c>
      <c r="K84" t="str">
        <f>IF(IFERROR(FIND("MAJOR",Table1[[#This Row],[Task]]),"")=1,"Yes","No")</f>
        <v>No</v>
      </c>
    </row>
    <row r="85" spans="1:11" x14ac:dyDescent="0.35">
      <c r="A85" s="3" t="s">
        <v>8</v>
      </c>
      <c r="B85" s="3" t="s">
        <v>9</v>
      </c>
      <c r="C85" s="3" t="s">
        <v>10</v>
      </c>
      <c r="D85" s="3" t="s">
        <v>20</v>
      </c>
      <c r="E85" s="3" t="s">
        <v>12</v>
      </c>
      <c r="F85" s="3" t="s">
        <v>13</v>
      </c>
      <c r="G85">
        <v>201609</v>
      </c>
      <c r="H85" s="4">
        <v>470.16</v>
      </c>
      <c r="I85" s="9" t="str">
        <f>LEFT(Table1[[#This Row],[Month Number]],4)</f>
        <v>2016</v>
      </c>
      <c r="J85" s="9" t="str">
        <f>RIGHT(Table1[[#This Row],[Month Number]],2)</f>
        <v>09</v>
      </c>
      <c r="K85" t="str">
        <f>IF(IFERROR(FIND("MAJOR",Table1[[#This Row],[Task]]),"")=1,"Yes","No")</f>
        <v>No</v>
      </c>
    </row>
    <row r="86" spans="1:11" x14ac:dyDescent="0.35">
      <c r="A86" s="3" t="s">
        <v>25</v>
      </c>
      <c r="B86" s="3" t="s">
        <v>9</v>
      </c>
      <c r="C86" s="3" t="s">
        <v>10</v>
      </c>
      <c r="D86" s="3" t="s">
        <v>16</v>
      </c>
      <c r="E86" s="3" t="s">
        <v>27</v>
      </c>
      <c r="F86" s="3" t="s">
        <v>13</v>
      </c>
      <c r="G86">
        <v>201609</v>
      </c>
      <c r="H86" s="4">
        <v>31.79</v>
      </c>
      <c r="I86" s="9" t="str">
        <f>LEFT(Table1[[#This Row],[Month Number]],4)</f>
        <v>2016</v>
      </c>
      <c r="J86" s="9" t="str">
        <f>RIGHT(Table1[[#This Row],[Month Number]],2)</f>
        <v>09</v>
      </c>
      <c r="K86" t="str">
        <f>IF(IFERROR(FIND("MAJOR",Table1[[#This Row],[Task]]),"")=1,"Yes","No")</f>
        <v>No</v>
      </c>
    </row>
    <row r="87" spans="1:11" x14ac:dyDescent="0.35">
      <c r="A87" s="3" t="s">
        <v>25</v>
      </c>
      <c r="B87" s="3" t="s">
        <v>9</v>
      </c>
      <c r="C87" s="3" t="s">
        <v>10</v>
      </c>
      <c r="D87" s="3" t="s">
        <v>17</v>
      </c>
      <c r="E87" s="3" t="s">
        <v>27</v>
      </c>
      <c r="F87" s="3" t="s">
        <v>13</v>
      </c>
      <c r="G87">
        <v>201609</v>
      </c>
      <c r="H87" s="4">
        <v>13042.42</v>
      </c>
      <c r="I87" s="9" t="str">
        <f>LEFT(Table1[[#This Row],[Month Number]],4)</f>
        <v>2016</v>
      </c>
      <c r="J87" s="9" t="str">
        <f>RIGHT(Table1[[#This Row],[Month Number]],2)</f>
        <v>09</v>
      </c>
      <c r="K87" t="str">
        <f>IF(IFERROR(FIND("MAJOR",Table1[[#This Row],[Task]]),"")=1,"Yes","No")</f>
        <v>No</v>
      </c>
    </row>
    <row r="88" spans="1:11" x14ac:dyDescent="0.35">
      <c r="A88" s="3" t="s">
        <v>25</v>
      </c>
      <c r="B88" s="3" t="s">
        <v>9</v>
      </c>
      <c r="C88" s="3" t="s">
        <v>10</v>
      </c>
      <c r="D88" s="3" t="s">
        <v>18</v>
      </c>
      <c r="E88" s="3" t="s">
        <v>27</v>
      </c>
      <c r="F88" s="3" t="s">
        <v>13</v>
      </c>
      <c r="G88">
        <v>201609</v>
      </c>
      <c r="H88" s="4">
        <v>-4033.67</v>
      </c>
      <c r="I88" s="9" t="str">
        <f>LEFT(Table1[[#This Row],[Month Number]],4)</f>
        <v>2016</v>
      </c>
      <c r="J88" s="9" t="str">
        <f>RIGHT(Table1[[#This Row],[Month Number]],2)</f>
        <v>09</v>
      </c>
      <c r="K88" t="str">
        <f>IF(IFERROR(FIND("MAJOR",Table1[[#This Row],[Task]]),"")=1,"Yes","No")</f>
        <v>No</v>
      </c>
    </row>
    <row r="89" spans="1:11" x14ac:dyDescent="0.35">
      <c r="A89" s="3" t="s">
        <v>25</v>
      </c>
      <c r="B89" s="3" t="s">
        <v>9</v>
      </c>
      <c r="C89" s="3" t="s">
        <v>10</v>
      </c>
      <c r="D89" s="3" t="s">
        <v>20</v>
      </c>
      <c r="E89" s="3" t="s">
        <v>27</v>
      </c>
      <c r="F89" s="3" t="s">
        <v>13</v>
      </c>
      <c r="G89">
        <v>201609</v>
      </c>
      <c r="H89" s="4">
        <v>-900</v>
      </c>
      <c r="I89" s="9" t="str">
        <f>LEFT(Table1[[#This Row],[Month Number]],4)</f>
        <v>2016</v>
      </c>
      <c r="J89" s="9" t="str">
        <f>RIGHT(Table1[[#This Row],[Month Number]],2)</f>
        <v>09</v>
      </c>
      <c r="K89" t="str">
        <f>IF(IFERROR(FIND("MAJOR",Table1[[#This Row],[Task]]),"")=1,"Yes","No")</f>
        <v>No</v>
      </c>
    </row>
    <row r="90" spans="1:11" x14ac:dyDescent="0.35">
      <c r="A90" s="3" t="s">
        <v>8</v>
      </c>
      <c r="B90" s="3" t="s">
        <v>9</v>
      </c>
      <c r="C90" s="3" t="s">
        <v>10</v>
      </c>
      <c r="D90" s="3" t="s">
        <v>18</v>
      </c>
      <c r="E90" s="3" t="s">
        <v>12</v>
      </c>
      <c r="F90" s="3" t="s">
        <v>13</v>
      </c>
      <c r="G90">
        <v>201610</v>
      </c>
      <c r="H90" s="4">
        <v>720.16</v>
      </c>
      <c r="I90" s="9" t="str">
        <f>LEFT(Table1[[#This Row],[Month Number]],4)</f>
        <v>2016</v>
      </c>
      <c r="J90" s="9" t="str">
        <f>RIGHT(Table1[[#This Row],[Month Number]],2)</f>
        <v>10</v>
      </c>
      <c r="K90" t="str">
        <f>IF(IFERROR(FIND("MAJOR",Table1[[#This Row],[Task]]),"")=1,"Yes","No")</f>
        <v>No</v>
      </c>
    </row>
    <row r="91" spans="1:11" x14ac:dyDescent="0.35">
      <c r="A91" s="3" t="s">
        <v>8</v>
      </c>
      <c r="B91" s="3" t="s">
        <v>9</v>
      </c>
      <c r="C91" s="3" t="s">
        <v>10</v>
      </c>
      <c r="D91" s="3" t="s">
        <v>20</v>
      </c>
      <c r="E91" s="3" t="s">
        <v>12</v>
      </c>
      <c r="F91" s="3" t="s">
        <v>13</v>
      </c>
      <c r="G91">
        <v>201610</v>
      </c>
      <c r="H91" s="4">
        <v>-720.16</v>
      </c>
      <c r="I91" s="9" t="str">
        <f>LEFT(Table1[[#This Row],[Month Number]],4)</f>
        <v>2016</v>
      </c>
      <c r="J91" s="9" t="str">
        <f>RIGHT(Table1[[#This Row],[Month Number]],2)</f>
        <v>10</v>
      </c>
      <c r="K91" t="str">
        <f>IF(IFERROR(FIND("MAJOR",Table1[[#This Row],[Task]]),"")=1,"Yes","No")</f>
        <v>No</v>
      </c>
    </row>
    <row r="92" spans="1:11" x14ac:dyDescent="0.35">
      <c r="A92" s="3" t="s">
        <v>25</v>
      </c>
      <c r="B92" s="3" t="s">
        <v>9</v>
      </c>
      <c r="C92" s="3" t="s">
        <v>10</v>
      </c>
      <c r="D92" s="3" t="s">
        <v>16</v>
      </c>
      <c r="E92" s="3" t="s">
        <v>27</v>
      </c>
      <c r="F92" s="3" t="s">
        <v>15</v>
      </c>
      <c r="G92">
        <v>201610</v>
      </c>
      <c r="H92" s="4">
        <v>168.43</v>
      </c>
      <c r="I92" s="9" t="str">
        <f>LEFT(Table1[[#This Row],[Month Number]],4)</f>
        <v>2016</v>
      </c>
      <c r="J92" s="9" t="str">
        <f>RIGHT(Table1[[#This Row],[Month Number]],2)</f>
        <v>10</v>
      </c>
      <c r="K92" t="str">
        <f>IF(IFERROR(FIND("MAJOR",Table1[[#This Row],[Task]]),"")=1,"Yes","No")</f>
        <v>No</v>
      </c>
    </row>
    <row r="93" spans="1:11" x14ac:dyDescent="0.35">
      <c r="A93" s="3" t="s">
        <v>25</v>
      </c>
      <c r="B93" s="3" t="s">
        <v>9</v>
      </c>
      <c r="C93" s="3" t="s">
        <v>10</v>
      </c>
      <c r="D93" s="3" t="s">
        <v>17</v>
      </c>
      <c r="E93" s="3" t="s">
        <v>27</v>
      </c>
      <c r="F93" s="3" t="s">
        <v>13</v>
      </c>
      <c r="G93">
        <v>201610</v>
      </c>
      <c r="H93" s="4">
        <v>709.14</v>
      </c>
      <c r="I93" s="9" t="str">
        <f>LEFT(Table1[[#This Row],[Month Number]],4)</f>
        <v>2016</v>
      </c>
      <c r="J93" s="9" t="str">
        <f>RIGHT(Table1[[#This Row],[Month Number]],2)</f>
        <v>10</v>
      </c>
      <c r="K93" t="str">
        <f>IF(IFERROR(FIND("MAJOR",Table1[[#This Row],[Task]]),"")=1,"Yes","No")</f>
        <v>No</v>
      </c>
    </row>
    <row r="94" spans="1:11" x14ac:dyDescent="0.35">
      <c r="A94" s="3" t="s">
        <v>25</v>
      </c>
      <c r="B94" s="3" t="s">
        <v>9</v>
      </c>
      <c r="C94" s="3" t="s">
        <v>10</v>
      </c>
      <c r="D94" s="3" t="s">
        <v>16</v>
      </c>
      <c r="E94" s="3" t="s">
        <v>27</v>
      </c>
      <c r="F94" s="3" t="s">
        <v>13</v>
      </c>
      <c r="G94">
        <v>201611</v>
      </c>
      <c r="H94" s="4">
        <v>28.7</v>
      </c>
      <c r="I94" s="9" t="str">
        <f>LEFT(Table1[[#This Row],[Month Number]],4)</f>
        <v>2016</v>
      </c>
      <c r="J94" s="9" t="str">
        <f>RIGHT(Table1[[#This Row],[Month Number]],2)</f>
        <v>11</v>
      </c>
      <c r="K94" t="str">
        <f>IF(IFERROR(FIND("MAJOR",Table1[[#This Row],[Task]]),"")=1,"Yes","No")</f>
        <v>No</v>
      </c>
    </row>
    <row r="95" spans="1:11" x14ac:dyDescent="0.35">
      <c r="A95" s="3" t="s">
        <v>25</v>
      </c>
      <c r="B95" s="3" t="s">
        <v>9</v>
      </c>
      <c r="C95" s="3" t="s">
        <v>10</v>
      </c>
      <c r="D95" s="3" t="s">
        <v>17</v>
      </c>
      <c r="E95" s="3" t="s">
        <v>27</v>
      </c>
      <c r="F95" s="3" t="s">
        <v>13</v>
      </c>
      <c r="G95">
        <v>201611</v>
      </c>
      <c r="H95" s="4">
        <v>26868.63</v>
      </c>
      <c r="I95" s="9" t="str">
        <f>LEFT(Table1[[#This Row],[Month Number]],4)</f>
        <v>2016</v>
      </c>
      <c r="J95" s="9" t="str">
        <f>RIGHT(Table1[[#This Row],[Month Number]],2)</f>
        <v>11</v>
      </c>
      <c r="K95" t="str">
        <f>IF(IFERROR(FIND("MAJOR",Table1[[#This Row],[Task]]),"")=1,"Yes","No")</f>
        <v>No</v>
      </c>
    </row>
    <row r="96" spans="1:11" x14ac:dyDescent="0.35">
      <c r="A96" s="3" t="s">
        <v>25</v>
      </c>
      <c r="B96" s="3" t="s">
        <v>9</v>
      </c>
      <c r="C96" s="3" t="s">
        <v>10</v>
      </c>
      <c r="D96" s="3" t="s">
        <v>18</v>
      </c>
      <c r="E96" s="3" t="s">
        <v>27</v>
      </c>
      <c r="F96" s="3" t="s">
        <v>13</v>
      </c>
      <c r="G96">
        <v>201611</v>
      </c>
      <c r="H96" s="4">
        <v>3764.15</v>
      </c>
      <c r="I96" s="9" t="str">
        <f>LEFT(Table1[[#This Row],[Month Number]],4)</f>
        <v>2016</v>
      </c>
      <c r="J96" s="9" t="str">
        <f>RIGHT(Table1[[#This Row],[Month Number]],2)</f>
        <v>11</v>
      </c>
      <c r="K96" t="str">
        <f>IF(IFERROR(FIND("MAJOR",Table1[[#This Row],[Task]]),"")=1,"Yes","No")</f>
        <v>No</v>
      </c>
    </row>
    <row r="97" spans="1:11" x14ac:dyDescent="0.35">
      <c r="A97" s="3" t="s">
        <v>25</v>
      </c>
      <c r="B97" s="3" t="s">
        <v>9</v>
      </c>
      <c r="C97" s="3" t="s">
        <v>10</v>
      </c>
      <c r="D97" s="3" t="s">
        <v>20</v>
      </c>
      <c r="E97" s="3" t="s">
        <v>27</v>
      </c>
      <c r="F97" s="3" t="s">
        <v>13</v>
      </c>
      <c r="G97">
        <v>201611</v>
      </c>
      <c r="H97" s="4">
        <v>812.5</v>
      </c>
      <c r="I97" s="9" t="str">
        <f>LEFT(Table1[[#This Row],[Month Number]],4)</f>
        <v>2016</v>
      </c>
      <c r="J97" s="9" t="str">
        <f>RIGHT(Table1[[#This Row],[Month Number]],2)</f>
        <v>11</v>
      </c>
      <c r="K97" t="str">
        <f>IF(IFERROR(FIND("MAJOR",Table1[[#This Row],[Task]]),"")=1,"Yes","No")</f>
        <v>No</v>
      </c>
    </row>
    <row r="98" spans="1:11" x14ac:dyDescent="0.35">
      <c r="A98" s="3" t="s">
        <v>25</v>
      </c>
      <c r="B98" s="3" t="s">
        <v>9</v>
      </c>
      <c r="C98" s="3" t="s">
        <v>10</v>
      </c>
      <c r="D98" s="3" t="s">
        <v>23</v>
      </c>
      <c r="E98" s="3" t="s">
        <v>27</v>
      </c>
      <c r="F98" s="3" t="s">
        <v>13</v>
      </c>
      <c r="G98">
        <v>201611</v>
      </c>
      <c r="H98" s="4">
        <v>570.23</v>
      </c>
      <c r="I98" s="9" t="str">
        <f>LEFT(Table1[[#This Row],[Month Number]],4)</f>
        <v>2016</v>
      </c>
      <c r="J98" s="9" t="str">
        <f>RIGHT(Table1[[#This Row],[Month Number]],2)</f>
        <v>11</v>
      </c>
      <c r="K98" t="str">
        <f>IF(IFERROR(FIND("MAJOR",Table1[[#This Row],[Task]]),"")=1,"Yes","No")</f>
        <v>No</v>
      </c>
    </row>
    <row r="99" spans="1:11" x14ac:dyDescent="0.35">
      <c r="A99" s="3" t="s">
        <v>25</v>
      </c>
      <c r="B99" s="3" t="s">
        <v>9</v>
      </c>
      <c r="C99" s="3" t="s">
        <v>10</v>
      </c>
      <c r="D99" s="3" t="s">
        <v>24</v>
      </c>
      <c r="E99" s="3" t="s">
        <v>27</v>
      </c>
      <c r="F99" s="3" t="s">
        <v>13</v>
      </c>
      <c r="G99">
        <v>201611</v>
      </c>
      <c r="H99" s="4">
        <v>102.64</v>
      </c>
      <c r="I99" s="9" t="str">
        <f>LEFT(Table1[[#This Row],[Month Number]],4)</f>
        <v>2016</v>
      </c>
      <c r="J99" s="9" t="str">
        <f>RIGHT(Table1[[#This Row],[Month Number]],2)</f>
        <v>11</v>
      </c>
      <c r="K99" t="str">
        <f>IF(IFERROR(FIND("MAJOR",Table1[[#This Row],[Task]]),"")=1,"Yes","No")</f>
        <v>No</v>
      </c>
    </row>
    <row r="100" spans="1:11" x14ac:dyDescent="0.35">
      <c r="A100" s="3" t="s">
        <v>25</v>
      </c>
      <c r="B100" s="3" t="s">
        <v>9</v>
      </c>
      <c r="C100" s="3" t="s">
        <v>10</v>
      </c>
      <c r="D100" s="3" t="s">
        <v>16</v>
      </c>
      <c r="E100" s="3" t="s">
        <v>27</v>
      </c>
      <c r="F100" s="3" t="s">
        <v>13</v>
      </c>
      <c r="G100">
        <v>201612</v>
      </c>
      <c r="H100" s="4">
        <v>0</v>
      </c>
      <c r="I100" s="9" t="str">
        <f>LEFT(Table1[[#This Row],[Month Number]],4)</f>
        <v>2016</v>
      </c>
      <c r="J100" s="9" t="str">
        <f>RIGHT(Table1[[#This Row],[Month Number]],2)</f>
        <v>12</v>
      </c>
      <c r="K100" t="str">
        <f>IF(IFERROR(FIND("MAJOR",Table1[[#This Row],[Task]]),"")=1,"Yes","No")</f>
        <v>No</v>
      </c>
    </row>
    <row r="101" spans="1:11" x14ac:dyDescent="0.35">
      <c r="A101" s="3" t="s">
        <v>25</v>
      </c>
      <c r="B101" s="3" t="s">
        <v>9</v>
      </c>
      <c r="C101" s="3" t="s">
        <v>10</v>
      </c>
      <c r="D101" s="3" t="s">
        <v>18</v>
      </c>
      <c r="E101" s="3" t="s">
        <v>27</v>
      </c>
      <c r="F101" s="3" t="s">
        <v>13</v>
      </c>
      <c r="G101">
        <v>201612</v>
      </c>
      <c r="H101" s="4">
        <v>2377.62</v>
      </c>
      <c r="I101" s="9" t="str">
        <f>LEFT(Table1[[#This Row],[Month Number]],4)</f>
        <v>2016</v>
      </c>
      <c r="J101" s="9" t="str">
        <f>RIGHT(Table1[[#This Row],[Month Number]],2)</f>
        <v>12</v>
      </c>
      <c r="K101" t="str">
        <f>IF(IFERROR(FIND("MAJOR",Table1[[#This Row],[Task]]),"")=1,"Yes","No")</f>
        <v>No</v>
      </c>
    </row>
    <row r="102" spans="1:11" x14ac:dyDescent="0.35">
      <c r="A102" s="3" t="s">
        <v>25</v>
      </c>
      <c r="B102" s="3" t="s">
        <v>9</v>
      </c>
      <c r="C102" s="3" t="s">
        <v>10</v>
      </c>
      <c r="D102" s="3" t="s">
        <v>20</v>
      </c>
      <c r="E102" s="3" t="s">
        <v>27</v>
      </c>
      <c r="F102" s="3" t="s">
        <v>13</v>
      </c>
      <c r="G102">
        <v>201612</v>
      </c>
      <c r="H102" s="4">
        <v>525</v>
      </c>
      <c r="I102" s="9" t="str">
        <f>LEFT(Table1[[#This Row],[Month Number]],4)</f>
        <v>2016</v>
      </c>
      <c r="J102" s="9" t="str">
        <f>RIGHT(Table1[[#This Row],[Month Number]],2)</f>
        <v>12</v>
      </c>
      <c r="K102" t="str">
        <f>IF(IFERROR(FIND("MAJOR",Table1[[#This Row],[Task]]),"")=1,"Yes","No")</f>
        <v>No</v>
      </c>
    </row>
    <row r="103" spans="1:11" x14ac:dyDescent="0.35">
      <c r="A103" s="3" t="s">
        <v>8</v>
      </c>
      <c r="B103" s="3" t="s">
        <v>9</v>
      </c>
      <c r="C103" s="3" t="s">
        <v>10</v>
      </c>
      <c r="D103" s="3" t="s">
        <v>14</v>
      </c>
      <c r="E103" s="3" t="s">
        <v>12</v>
      </c>
      <c r="F103" s="3" t="s">
        <v>13</v>
      </c>
      <c r="G103">
        <v>201701</v>
      </c>
      <c r="H103" s="4">
        <v>636.17999999999995</v>
      </c>
      <c r="I103" s="9" t="str">
        <f>LEFT(Table1[[#This Row],[Month Number]],4)</f>
        <v>2017</v>
      </c>
      <c r="J103" s="9" t="str">
        <f>RIGHT(Table1[[#This Row],[Month Number]],2)</f>
        <v>01</v>
      </c>
      <c r="K103" t="str">
        <f>IF(IFERROR(FIND("MAJOR",Table1[[#This Row],[Task]]),"")=1,"Yes","No")</f>
        <v>No</v>
      </c>
    </row>
    <row r="104" spans="1:11" x14ac:dyDescent="0.35">
      <c r="A104" s="3" t="s">
        <v>8</v>
      </c>
      <c r="B104" s="3" t="s">
        <v>9</v>
      </c>
      <c r="C104" s="3" t="s">
        <v>10</v>
      </c>
      <c r="D104" s="3" t="s">
        <v>16</v>
      </c>
      <c r="E104" s="3" t="s">
        <v>12</v>
      </c>
      <c r="F104" s="3" t="s">
        <v>13</v>
      </c>
      <c r="G104">
        <v>201701</v>
      </c>
      <c r="H104" s="4">
        <v>133.38999999999999</v>
      </c>
      <c r="I104" s="9" t="str">
        <f>LEFT(Table1[[#This Row],[Month Number]],4)</f>
        <v>2017</v>
      </c>
      <c r="J104" s="9" t="str">
        <f>RIGHT(Table1[[#This Row],[Month Number]],2)</f>
        <v>01</v>
      </c>
      <c r="K104" t="str">
        <f>IF(IFERROR(FIND("MAJOR",Table1[[#This Row],[Task]]),"")=1,"Yes","No")</f>
        <v>No</v>
      </c>
    </row>
    <row r="105" spans="1:11" x14ac:dyDescent="0.35">
      <c r="A105" s="3" t="s">
        <v>8</v>
      </c>
      <c r="B105" s="3" t="s">
        <v>9</v>
      </c>
      <c r="C105" s="3" t="s">
        <v>10</v>
      </c>
      <c r="D105" s="3" t="s">
        <v>17</v>
      </c>
      <c r="E105" s="3" t="s">
        <v>12</v>
      </c>
      <c r="F105" s="3" t="s">
        <v>15</v>
      </c>
      <c r="G105">
        <v>201701</v>
      </c>
      <c r="H105" s="4">
        <v>2752.9</v>
      </c>
      <c r="I105" s="9" t="str">
        <f>LEFT(Table1[[#This Row],[Month Number]],4)</f>
        <v>2017</v>
      </c>
      <c r="J105" s="9" t="str">
        <f>RIGHT(Table1[[#This Row],[Month Number]],2)</f>
        <v>01</v>
      </c>
      <c r="K105" t="str">
        <f>IF(IFERROR(FIND("MAJOR",Table1[[#This Row],[Task]]),"")=1,"Yes","No")</f>
        <v>No</v>
      </c>
    </row>
    <row r="106" spans="1:11" x14ac:dyDescent="0.35">
      <c r="A106" s="3" t="s">
        <v>8</v>
      </c>
      <c r="B106" s="3" t="s">
        <v>9</v>
      </c>
      <c r="C106" s="3" t="s">
        <v>10</v>
      </c>
      <c r="D106" s="3" t="s">
        <v>17</v>
      </c>
      <c r="E106" s="3" t="s">
        <v>12</v>
      </c>
      <c r="F106" s="3" t="s">
        <v>13</v>
      </c>
      <c r="G106">
        <v>201701</v>
      </c>
      <c r="H106" s="4">
        <v>2437.29</v>
      </c>
      <c r="I106" s="9" t="str">
        <f>LEFT(Table1[[#This Row],[Month Number]],4)</f>
        <v>2017</v>
      </c>
      <c r="J106" s="9" t="str">
        <f>RIGHT(Table1[[#This Row],[Month Number]],2)</f>
        <v>01</v>
      </c>
      <c r="K106" t="str">
        <f>IF(IFERROR(FIND("MAJOR",Table1[[#This Row],[Task]]),"")=1,"Yes","No")</f>
        <v>No</v>
      </c>
    </row>
    <row r="107" spans="1:11" x14ac:dyDescent="0.35">
      <c r="A107" s="3" t="s">
        <v>8</v>
      </c>
      <c r="B107" s="3" t="s">
        <v>9</v>
      </c>
      <c r="C107" s="3" t="s">
        <v>10</v>
      </c>
      <c r="D107" s="3" t="s">
        <v>18</v>
      </c>
      <c r="E107" s="3" t="s">
        <v>12</v>
      </c>
      <c r="F107" s="3" t="s">
        <v>15</v>
      </c>
      <c r="G107">
        <v>201701</v>
      </c>
      <c r="H107" s="4">
        <v>1205.2</v>
      </c>
      <c r="I107" s="9" t="str">
        <f>LEFT(Table1[[#This Row],[Month Number]],4)</f>
        <v>2017</v>
      </c>
      <c r="J107" s="9" t="str">
        <f>RIGHT(Table1[[#This Row],[Month Number]],2)</f>
        <v>01</v>
      </c>
      <c r="K107" t="str">
        <f>IF(IFERROR(FIND("MAJOR",Table1[[#This Row],[Task]]),"")=1,"Yes","No")</f>
        <v>No</v>
      </c>
    </row>
    <row r="108" spans="1:11" x14ac:dyDescent="0.35">
      <c r="A108" s="3" t="s">
        <v>8</v>
      </c>
      <c r="B108" s="3" t="s">
        <v>9</v>
      </c>
      <c r="C108" s="3" t="s">
        <v>10</v>
      </c>
      <c r="D108" s="3" t="s">
        <v>19</v>
      </c>
      <c r="E108" s="3" t="s">
        <v>12</v>
      </c>
      <c r="F108" s="3" t="s">
        <v>13</v>
      </c>
      <c r="G108">
        <v>201701</v>
      </c>
      <c r="H108" s="4">
        <v>166.85</v>
      </c>
      <c r="I108" s="9" t="str">
        <f>LEFT(Table1[[#This Row],[Month Number]],4)</f>
        <v>2017</v>
      </c>
      <c r="J108" s="9" t="str">
        <f>RIGHT(Table1[[#This Row],[Month Number]],2)</f>
        <v>01</v>
      </c>
      <c r="K108" t="str">
        <f>IF(IFERROR(FIND("MAJOR",Table1[[#This Row],[Task]]),"")=1,"Yes","No")</f>
        <v>No</v>
      </c>
    </row>
    <row r="109" spans="1:11" x14ac:dyDescent="0.35">
      <c r="A109" s="3" t="s">
        <v>8</v>
      </c>
      <c r="B109" s="3" t="s">
        <v>9</v>
      </c>
      <c r="C109" s="3" t="s">
        <v>10</v>
      </c>
      <c r="D109" s="3" t="s">
        <v>21</v>
      </c>
      <c r="E109" s="3" t="s">
        <v>12</v>
      </c>
      <c r="F109" s="3" t="s">
        <v>13</v>
      </c>
      <c r="G109">
        <v>201701</v>
      </c>
      <c r="H109" s="4">
        <v>166.36</v>
      </c>
      <c r="I109" s="9" t="str">
        <f>LEFT(Table1[[#This Row],[Month Number]],4)</f>
        <v>2017</v>
      </c>
      <c r="J109" s="9" t="str">
        <f>RIGHT(Table1[[#This Row],[Month Number]],2)</f>
        <v>01</v>
      </c>
      <c r="K109" t="str">
        <f>IF(IFERROR(FIND("MAJOR",Table1[[#This Row],[Task]]),"")=1,"Yes","No")</f>
        <v>No</v>
      </c>
    </row>
    <row r="110" spans="1:11" x14ac:dyDescent="0.35">
      <c r="A110" s="3" t="s">
        <v>8</v>
      </c>
      <c r="B110" s="3" t="s">
        <v>9</v>
      </c>
      <c r="C110" s="3" t="s">
        <v>10</v>
      </c>
      <c r="D110" s="3" t="s">
        <v>23</v>
      </c>
      <c r="E110" s="3" t="s">
        <v>12</v>
      </c>
      <c r="F110" s="3" t="s">
        <v>13</v>
      </c>
      <c r="G110">
        <v>201701</v>
      </c>
      <c r="H110" s="4">
        <v>167.26</v>
      </c>
      <c r="I110" s="9" t="str">
        <f>LEFT(Table1[[#This Row],[Month Number]],4)</f>
        <v>2017</v>
      </c>
      <c r="J110" s="9" t="str">
        <f>RIGHT(Table1[[#This Row],[Month Number]],2)</f>
        <v>01</v>
      </c>
      <c r="K110" t="str">
        <f>IF(IFERROR(FIND("MAJOR",Table1[[#This Row],[Task]]),"")=1,"Yes","No")</f>
        <v>No</v>
      </c>
    </row>
    <row r="111" spans="1:11" x14ac:dyDescent="0.35">
      <c r="A111" s="3" t="s">
        <v>8</v>
      </c>
      <c r="B111" s="3" t="s">
        <v>9</v>
      </c>
      <c r="C111" s="3" t="s">
        <v>10</v>
      </c>
      <c r="D111" s="3" t="s">
        <v>24</v>
      </c>
      <c r="E111" s="3" t="s">
        <v>12</v>
      </c>
      <c r="F111" s="3" t="s">
        <v>13</v>
      </c>
      <c r="G111">
        <v>201701</v>
      </c>
      <c r="H111" s="4">
        <v>21.74</v>
      </c>
      <c r="I111" s="9" t="str">
        <f>LEFT(Table1[[#This Row],[Month Number]],4)</f>
        <v>2017</v>
      </c>
      <c r="J111" s="9" t="str">
        <f>RIGHT(Table1[[#This Row],[Month Number]],2)</f>
        <v>01</v>
      </c>
      <c r="K111" t="str">
        <f>IF(IFERROR(FIND("MAJOR",Table1[[#This Row],[Task]]),"")=1,"Yes","No")</f>
        <v>No</v>
      </c>
    </row>
    <row r="112" spans="1:11" x14ac:dyDescent="0.35">
      <c r="A112" s="3" t="s">
        <v>25</v>
      </c>
      <c r="B112" s="3" t="s">
        <v>9</v>
      </c>
      <c r="C112" s="3" t="s">
        <v>10</v>
      </c>
      <c r="D112" s="3" t="s">
        <v>17</v>
      </c>
      <c r="E112" s="3" t="s">
        <v>27</v>
      </c>
      <c r="F112" s="3" t="s">
        <v>13</v>
      </c>
      <c r="G112">
        <v>201701</v>
      </c>
      <c r="H112" s="4">
        <v>3726.18</v>
      </c>
      <c r="I112" s="9" t="str">
        <f>LEFT(Table1[[#This Row],[Month Number]],4)</f>
        <v>2017</v>
      </c>
      <c r="J112" s="9" t="str">
        <f>RIGHT(Table1[[#This Row],[Month Number]],2)</f>
        <v>01</v>
      </c>
      <c r="K112" t="str">
        <f>IF(IFERROR(FIND("MAJOR",Table1[[#This Row],[Task]]),"")=1,"Yes","No")</f>
        <v>No</v>
      </c>
    </row>
    <row r="113" spans="1:11" x14ac:dyDescent="0.35">
      <c r="A113" s="3" t="s">
        <v>25</v>
      </c>
      <c r="B113" s="3" t="s">
        <v>9</v>
      </c>
      <c r="C113" s="3" t="s">
        <v>10</v>
      </c>
      <c r="D113" s="3" t="s">
        <v>18</v>
      </c>
      <c r="E113" s="3" t="s">
        <v>27</v>
      </c>
      <c r="F113" s="3" t="s">
        <v>13</v>
      </c>
      <c r="G113">
        <v>201701</v>
      </c>
      <c r="H113" s="4">
        <v>0</v>
      </c>
      <c r="I113" s="9" t="str">
        <f>LEFT(Table1[[#This Row],[Month Number]],4)</f>
        <v>2017</v>
      </c>
      <c r="J113" s="9" t="str">
        <f>RIGHT(Table1[[#This Row],[Month Number]],2)</f>
        <v>01</v>
      </c>
      <c r="K113" t="str">
        <f>IF(IFERROR(FIND("MAJOR",Table1[[#This Row],[Task]]),"")=1,"Yes","No")</f>
        <v>No</v>
      </c>
    </row>
    <row r="114" spans="1:11" x14ac:dyDescent="0.35">
      <c r="A114" s="3" t="s">
        <v>25</v>
      </c>
      <c r="B114" s="3" t="s">
        <v>9</v>
      </c>
      <c r="C114" s="3" t="s">
        <v>10</v>
      </c>
      <c r="D114" s="3" t="s">
        <v>20</v>
      </c>
      <c r="E114" s="3" t="s">
        <v>27</v>
      </c>
      <c r="F114" s="3" t="s">
        <v>13</v>
      </c>
      <c r="G114">
        <v>201701</v>
      </c>
      <c r="H114" s="4">
        <v>0</v>
      </c>
      <c r="I114" s="9" t="str">
        <f>LEFT(Table1[[#This Row],[Month Number]],4)</f>
        <v>2017</v>
      </c>
      <c r="J114" s="9" t="str">
        <f>RIGHT(Table1[[#This Row],[Month Number]],2)</f>
        <v>01</v>
      </c>
      <c r="K114" t="str">
        <f>IF(IFERROR(FIND("MAJOR",Table1[[#This Row],[Task]]),"")=1,"Yes","No")</f>
        <v>No</v>
      </c>
    </row>
    <row r="115" spans="1:11" x14ac:dyDescent="0.35">
      <c r="A115" s="3" t="s">
        <v>25</v>
      </c>
      <c r="B115" s="3" t="s">
        <v>9</v>
      </c>
      <c r="C115" s="3" t="s">
        <v>10</v>
      </c>
      <c r="D115" s="3" t="s">
        <v>17</v>
      </c>
      <c r="E115" s="3" t="s">
        <v>27</v>
      </c>
      <c r="F115" s="3" t="s">
        <v>13</v>
      </c>
      <c r="G115">
        <v>201702</v>
      </c>
      <c r="H115" s="4">
        <v>7203.15</v>
      </c>
      <c r="I115" s="9" t="str">
        <f>LEFT(Table1[[#This Row],[Month Number]],4)</f>
        <v>2017</v>
      </c>
      <c r="J115" s="9" t="str">
        <f>RIGHT(Table1[[#This Row],[Month Number]],2)</f>
        <v>02</v>
      </c>
      <c r="K115" t="str">
        <f>IF(IFERROR(FIND("MAJOR",Table1[[#This Row],[Task]]),"")=1,"Yes","No")</f>
        <v>No</v>
      </c>
    </row>
    <row r="116" spans="1:11" x14ac:dyDescent="0.35">
      <c r="A116" s="3" t="s">
        <v>25</v>
      </c>
      <c r="B116" s="3" t="s">
        <v>9</v>
      </c>
      <c r="C116" s="3" t="s">
        <v>10</v>
      </c>
      <c r="D116" s="3" t="s">
        <v>18</v>
      </c>
      <c r="E116" s="3" t="s">
        <v>27</v>
      </c>
      <c r="F116" s="3" t="s">
        <v>13</v>
      </c>
      <c r="G116">
        <v>201702</v>
      </c>
      <c r="H116" s="4">
        <v>1245.42</v>
      </c>
      <c r="I116" s="9" t="str">
        <f>LEFT(Table1[[#This Row],[Month Number]],4)</f>
        <v>2017</v>
      </c>
      <c r="J116" s="9" t="str">
        <f>RIGHT(Table1[[#This Row],[Month Number]],2)</f>
        <v>02</v>
      </c>
      <c r="K116" t="str">
        <f>IF(IFERROR(FIND("MAJOR",Table1[[#This Row],[Task]]),"")=1,"Yes","No")</f>
        <v>No</v>
      </c>
    </row>
    <row r="117" spans="1:11" x14ac:dyDescent="0.35">
      <c r="A117" s="3" t="s">
        <v>25</v>
      </c>
      <c r="B117" s="3" t="s">
        <v>9</v>
      </c>
      <c r="C117" s="3" t="s">
        <v>10</v>
      </c>
      <c r="D117" s="3" t="s">
        <v>20</v>
      </c>
      <c r="E117" s="3" t="s">
        <v>27</v>
      </c>
      <c r="F117" s="3" t="s">
        <v>13</v>
      </c>
      <c r="G117">
        <v>201702</v>
      </c>
      <c r="H117" s="4">
        <v>462.82</v>
      </c>
      <c r="I117" s="9" t="str">
        <f>LEFT(Table1[[#This Row],[Month Number]],4)</f>
        <v>2017</v>
      </c>
      <c r="J117" s="9" t="str">
        <f>RIGHT(Table1[[#This Row],[Month Number]],2)</f>
        <v>02</v>
      </c>
      <c r="K117" t="str">
        <f>IF(IFERROR(FIND("MAJOR",Table1[[#This Row],[Task]]),"")=1,"Yes","No")</f>
        <v>No</v>
      </c>
    </row>
    <row r="118" spans="1:11" x14ac:dyDescent="0.35">
      <c r="A118" s="3" t="s">
        <v>8</v>
      </c>
      <c r="B118" s="3" t="s">
        <v>9</v>
      </c>
      <c r="C118" s="3" t="s">
        <v>10</v>
      </c>
      <c r="D118" s="3" t="s">
        <v>14</v>
      </c>
      <c r="E118" s="3" t="s">
        <v>12</v>
      </c>
      <c r="F118" s="3" t="s">
        <v>13</v>
      </c>
      <c r="G118">
        <v>201703</v>
      </c>
      <c r="H118" s="4">
        <v>1818.3</v>
      </c>
      <c r="I118" s="9" t="str">
        <f>LEFT(Table1[[#This Row],[Month Number]],4)</f>
        <v>2017</v>
      </c>
      <c r="J118" s="9" t="str">
        <f>RIGHT(Table1[[#This Row],[Month Number]],2)</f>
        <v>03</v>
      </c>
      <c r="K118" t="str">
        <f>IF(IFERROR(FIND("MAJOR",Table1[[#This Row],[Task]]),"")=1,"Yes","No")</f>
        <v>No</v>
      </c>
    </row>
    <row r="119" spans="1:11" x14ac:dyDescent="0.35">
      <c r="A119" s="3" t="s">
        <v>8</v>
      </c>
      <c r="B119" s="3" t="s">
        <v>9</v>
      </c>
      <c r="C119" s="3" t="s">
        <v>10</v>
      </c>
      <c r="D119" s="3" t="s">
        <v>16</v>
      </c>
      <c r="E119" s="3" t="s">
        <v>12</v>
      </c>
      <c r="F119" s="3" t="s">
        <v>13</v>
      </c>
      <c r="G119">
        <v>201703</v>
      </c>
      <c r="H119" s="4">
        <v>15.66</v>
      </c>
      <c r="I119" s="9" t="str">
        <f>LEFT(Table1[[#This Row],[Month Number]],4)</f>
        <v>2017</v>
      </c>
      <c r="J119" s="9" t="str">
        <f>RIGHT(Table1[[#This Row],[Month Number]],2)</f>
        <v>03</v>
      </c>
      <c r="K119" t="str">
        <f>IF(IFERROR(FIND("MAJOR",Table1[[#This Row],[Task]]),"")=1,"Yes","No")</f>
        <v>No</v>
      </c>
    </row>
    <row r="120" spans="1:11" x14ac:dyDescent="0.35">
      <c r="A120" s="3" t="s">
        <v>8</v>
      </c>
      <c r="B120" s="3" t="s">
        <v>9</v>
      </c>
      <c r="C120" s="3" t="s">
        <v>10</v>
      </c>
      <c r="D120" s="3" t="s">
        <v>17</v>
      </c>
      <c r="E120" s="3" t="s">
        <v>12</v>
      </c>
      <c r="F120" s="3" t="s">
        <v>13</v>
      </c>
      <c r="G120">
        <v>201703</v>
      </c>
      <c r="H120" s="4">
        <v>6859.84</v>
      </c>
      <c r="I120" s="9" t="str">
        <f>LEFT(Table1[[#This Row],[Month Number]],4)</f>
        <v>2017</v>
      </c>
      <c r="J120" s="9" t="str">
        <f>RIGHT(Table1[[#This Row],[Month Number]],2)</f>
        <v>03</v>
      </c>
      <c r="K120" t="str">
        <f>IF(IFERROR(FIND("MAJOR",Table1[[#This Row],[Task]]),"")=1,"Yes","No")</f>
        <v>No</v>
      </c>
    </row>
    <row r="121" spans="1:11" x14ac:dyDescent="0.35">
      <c r="A121" s="3" t="s">
        <v>8</v>
      </c>
      <c r="B121" s="3" t="s">
        <v>9</v>
      </c>
      <c r="C121" s="3" t="s">
        <v>10</v>
      </c>
      <c r="D121" s="3" t="s">
        <v>18</v>
      </c>
      <c r="E121" s="3" t="s">
        <v>12</v>
      </c>
      <c r="F121" s="3" t="s">
        <v>13</v>
      </c>
      <c r="G121">
        <v>201703</v>
      </c>
      <c r="H121" s="4">
        <v>746.5</v>
      </c>
      <c r="I121" s="9" t="str">
        <f>LEFT(Table1[[#This Row],[Month Number]],4)</f>
        <v>2017</v>
      </c>
      <c r="J121" s="9" t="str">
        <f>RIGHT(Table1[[#This Row],[Month Number]],2)</f>
        <v>03</v>
      </c>
      <c r="K121" t="str">
        <f>IF(IFERROR(FIND("MAJOR",Table1[[#This Row],[Task]]),"")=1,"Yes","No")</f>
        <v>No</v>
      </c>
    </row>
    <row r="122" spans="1:11" x14ac:dyDescent="0.35">
      <c r="A122" s="3" t="s">
        <v>8</v>
      </c>
      <c r="B122" s="3" t="s">
        <v>9</v>
      </c>
      <c r="C122" s="3" t="s">
        <v>10</v>
      </c>
      <c r="D122" s="3" t="s">
        <v>19</v>
      </c>
      <c r="E122" s="3" t="s">
        <v>12</v>
      </c>
      <c r="F122" s="3" t="s">
        <v>13</v>
      </c>
      <c r="G122">
        <v>201703</v>
      </c>
      <c r="H122" s="4">
        <v>353.44</v>
      </c>
      <c r="I122" s="9" t="str">
        <f>LEFT(Table1[[#This Row],[Month Number]],4)</f>
        <v>2017</v>
      </c>
      <c r="J122" s="9" t="str">
        <f>RIGHT(Table1[[#This Row],[Month Number]],2)</f>
        <v>03</v>
      </c>
      <c r="K122" t="str">
        <f>IF(IFERROR(FIND("MAJOR",Table1[[#This Row],[Task]]),"")=1,"Yes","No")</f>
        <v>No</v>
      </c>
    </row>
    <row r="123" spans="1:11" x14ac:dyDescent="0.35">
      <c r="A123" s="3" t="s">
        <v>8</v>
      </c>
      <c r="B123" s="3" t="s">
        <v>9</v>
      </c>
      <c r="C123" s="3" t="s">
        <v>10</v>
      </c>
      <c r="D123" s="3" t="s">
        <v>21</v>
      </c>
      <c r="E123" s="3" t="s">
        <v>12</v>
      </c>
      <c r="F123" s="3" t="s">
        <v>13</v>
      </c>
      <c r="G123">
        <v>201703</v>
      </c>
      <c r="H123" s="4">
        <v>260.92</v>
      </c>
      <c r="I123" s="9" t="str">
        <f>LEFT(Table1[[#This Row],[Month Number]],4)</f>
        <v>2017</v>
      </c>
      <c r="J123" s="9" t="str">
        <f>RIGHT(Table1[[#This Row],[Month Number]],2)</f>
        <v>03</v>
      </c>
      <c r="K123" t="str">
        <f>IF(IFERROR(FIND("MAJOR",Table1[[#This Row],[Task]]),"")=1,"Yes","No")</f>
        <v>No</v>
      </c>
    </row>
    <row r="124" spans="1:11" x14ac:dyDescent="0.35">
      <c r="A124" s="3" t="s">
        <v>25</v>
      </c>
      <c r="B124" s="3" t="s">
        <v>9</v>
      </c>
      <c r="C124" s="3" t="s">
        <v>10</v>
      </c>
      <c r="D124" s="3" t="s">
        <v>26</v>
      </c>
      <c r="E124" s="3" t="s">
        <v>27</v>
      </c>
      <c r="F124" s="3" t="s">
        <v>13</v>
      </c>
      <c r="G124">
        <v>201703</v>
      </c>
      <c r="H124" s="4">
        <v>977.78</v>
      </c>
      <c r="I124" s="9" t="str">
        <f>LEFT(Table1[[#This Row],[Month Number]],4)</f>
        <v>2017</v>
      </c>
      <c r="J124" s="9" t="str">
        <f>RIGHT(Table1[[#This Row],[Month Number]],2)</f>
        <v>03</v>
      </c>
      <c r="K124" t="str">
        <f>IF(IFERROR(FIND("MAJOR",Table1[[#This Row],[Task]]),"")=1,"Yes","No")</f>
        <v>No</v>
      </c>
    </row>
    <row r="125" spans="1:11" x14ac:dyDescent="0.35">
      <c r="A125" s="3" t="s">
        <v>25</v>
      </c>
      <c r="B125" s="3" t="s">
        <v>9</v>
      </c>
      <c r="C125" s="3" t="s">
        <v>10</v>
      </c>
      <c r="D125" s="3" t="s">
        <v>14</v>
      </c>
      <c r="E125" s="3" t="s">
        <v>27</v>
      </c>
      <c r="F125" s="3" t="s">
        <v>13</v>
      </c>
      <c r="G125">
        <v>201703</v>
      </c>
      <c r="H125" s="4">
        <v>100.82</v>
      </c>
      <c r="I125" s="9" t="str">
        <f>LEFT(Table1[[#This Row],[Month Number]],4)</f>
        <v>2017</v>
      </c>
      <c r="J125" s="9" t="str">
        <f>RIGHT(Table1[[#This Row],[Month Number]],2)</f>
        <v>03</v>
      </c>
      <c r="K125" t="str">
        <f>IF(IFERROR(FIND("MAJOR",Table1[[#This Row],[Task]]),"")=1,"Yes","No")</f>
        <v>No</v>
      </c>
    </row>
    <row r="126" spans="1:11" x14ac:dyDescent="0.35">
      <c r="A126" s="3" t="s">
        <v>25</v>
      </c>
      <c r="B126" s="3" t="s">
        <v>9</v>
      </c>
      <c r="C126" s="3" t="s">
        <v>10</v>
      </c>
      <c r="D126" s="3" t="s">
        <v>17</v>
      </c>
      <c r="E126" s="3" t="s">
        <v>27</v>
      </c>
      <c r="F126" s="3" t="s">
        <v>13</v>
      </c>
      <c r="G126">
        <v>201703</v>
      </c>
      <c r="H126" s="4">
        <v>6624.71</v>
      </c>
      <c r="I126" s="9" t="str">
        <f>LEFT(Table1[[#This Row],[Month Number]],4)</f>
        <v>2017</v>
      </c>
      <c r="J126" s="9" t="str">
        <f>RIGHT(Table1[[#This Row],[Month Number]],2)</f>
        <v>03</v>
      </c>
      <c r="K126" t="str">
        <f>IF(IFERROR(FIND("MAJOR",Table1[[#This Row],[Task]]),"")=1,"Yes","No")</f>
        <v>No</v>
      </c>
    </row>
    <row r="127" spans="1:11" x14ac:dyDescent="0.35">
      <c r="A127" s="3" t="s">
        <v>25</v>
      </c>
      <c r="B127" s="3" t="s">
        <v>9</v>
      </c>
      <c r="C127" s="3" t="s">
        <v>10</v>
      </c>
      <c r="D127" s="3" t="s">
        <v>18</v>
      </c>
      <c r="E127" s="3" t="s">
        <v>27</v>
      </c>
      <c r="F127" s="3" t="s">
        <v>13</v>
      </c>
      <c r="G127">
        <v>201703</v>
      </c>
      <c r="H127" s="4">
        <v>3679.65</v>
      </c>
      <c r="I127" s="9" t="str">
        <f>LEFT(Table1[[#This Row],[Month Number]],4)</f>
        <v>2017</v>
      </c>
      <c r="J127" s="9" t="str">
        <f>RIGHT(Table1[[#This Row],[Month Number]],2)</f>
        <v>03</v>
      </c>
      <c r="K127" t="str">
        <f>IF(IFERROR(FIND("MAJOR",Table1[[#This Row],[Task]]),"")=1,"Yes","No")</f>
        <v>No</v>
      </c>
    </row>
    <row r="128" spans="1:11" x14ac:dyDescent="0.35">
      <c r="A128" s="3" t="s">
        <v>25</v>
      </c>
      <c r="B128" s="3" t="s">
        <v>9</v>
      </c>
      <c r="C128" s="3" t="s">
        <v>10</v>
      </c>
      <c r="D128" s="3" t="s">
        <v>19</v>
      </c>
      <c r="E128" s="3" t="s">
        <v>27</v>
      </c>
      <c r="F128" s="3" t="s">
        <v>13</v>
      </c>
      <c r="G128">
        <v>201703</v>
      </c>
      <c r="H128" s="4">
        <v>29.49</v>
      </c>
      <c r="I128" s="9" t="str">
        <f>LEFT(Table1[[#This Row],[Month Number]],4)</f>
        <v>2017</v>
      </c>
      <c r="J128" s="9" t="str">
        <f>RIGHT(Table1[[#This Row],[Month Number]],2)</f>
        <v>03</v>
      </c>
      <c r="K128" t="str">
        <f>IF(IFERROR(FIND("MAJOR",Table1[[#This Row],[Task]]),"")=1,"Yes","No")</f>
        <v>No</v>
      </c>
    </row>
    <row r="129" spans="1:11" x14ac:dyDescent="0.35">
      <c r="A129" s="3" t="s">
        <v>25</v>
      </c>
      <c r="B129" s="3" t="s">
        <v>9</v>
      </c>
      <c r="C129" s="3" t="s">
        <v>10</v>
      </c>
      <c r="D129" s="3" t="s">
        <v>20</v>
      </c>
      <c r="E129" s="3" t="s">
        <v>27</v>
      </c>
      <c r="F129" s="3" t="s">
        <v>13</v>
      </c>
      <c r="G129">
        <v>201703</v>
      </c>
      <c r="H129" s="4">
        <v>812.5</v>
      </c>
      <c r="I129" s="9" t="str">
        <f>LEFT(Table1[[#This Row],[Month Number]],4)</f>
        <v>2017</v>
      </c>
      <c r="J129" s="9" t="str">
        <f>RIGHT(Table1[[#This Row],[Month Number]],2)</f>
        <v>03</v>
      </c>
      <c r="K129" t="str">
        <f>IF(IFERROR(FIND("MAJOR",Table1[[#This Row],[Task]]),"")=1,"Yes","No")</f>
        <v>No</v>
      </c>
    </row>
    <row r="130" spans="1:11" x14ac:dyDescent="0.35">
      <c r="A130" s="3" t="s">
        <v>25</v>
      </c>
      <c r="B130" s="3" t="s">
        <v>9</v>
      </c>
      <c r="C130" s="3" t="s">
        <v>10</v>
      </c>
      <c r="D130" s="3" t="s">
        <v>21</v>
      </c>
      <c r="E130" s="3" t="s">
        <v>27</v>
      </c>
      <c r="F130" s="3" t="s">
        <v>13</v>
      </c>
      <c r="G130">
        <v>201703</v>
      </c>
      <c r="H130" s="4">
        <v>187.76</v>
      </c>
      <c r="I130" s="9" t="str">
        <f>LEFT(Table1[[#This Row],[Month Number]],4)</f>
        <v>2017</v>
      </c>
      <c r="J130" s="9" t="str">
        <f>RIGHT(Table1[[#This Row],[Month Number]],2)</f>
        <v>03</v>
      </c>
      <c r="K130" t="str">
        <f>IF(IFERROR(FIND("MAJOR",Table1[[#This Row],[Task]]),"")=1,"Yes","No")</f>
        <v>No</v>
      </c>
    </row>
    <row r="131" spans="1:11" x14ac:dyDescent="0.35">
      <c r="A131" s="3" t="s">
        <v>8</v>
      </c>
      <c r="B131" s="3" t="s">
        <v>9</v>
      </c>
      <c r="C131" s="3" t="s">
        <v>10</v>
      </c>
      <c r="D131" s="3" t="s">
        <v>14</v>
      </c>
      <c r="E131" s="3" t="s">
        <v>12</v>
      </c>
      <c r="F131" s="3" t="s">
        <v>13</v>
      </c>
      <c r="G131">
        <v>201704</v>
      </c>
      <c r="H131" s="4">
        <v>4196.1499999999996</v>
      </c>
      <c r="I131" s="9" t="str">
        <f>LEFT(Table1[[#This Row],[Month Number]],4)</f>
        <v>2017</v>
      </c>
      <c r="J131" s="9" t="str">
        <f>RIGHT(Table1[[#This Row],[Month Number]],2)</f>
        <v>04</v>
      </c>
      <c r="K131" t="str">
        <f>IF(IFERROR(FIND("MAJOR",Table1[[#This Row],[Task]]),"")=1,"Yes","No")</f>
        <v>No</v>
      </c>
    </row>
    <row r="132" spans="1:11" x14ac:dyDescent="0.35">
      <c r="A132" s="3" t="s">
        <v>8</v>
      </c>
      <c r="B132" s="3" t="s">
        <v>9</v>
      </c>
      <c r="C132" s="3" t="s">
        <v>10</v>
      </c>
      <c r="D132" s="3" t="s">
        <v>16</v>
      </c>
      <c r="E132" s="3" t="s">
        <v>12</v>
      </c>
      <c r="F132" s="3" t="s">
        <v>13</v>
      </c>
      <c r="G132">
        <v>201704</v>
      </c>
      <c r="H132" s="4">
        <v>30.88</v>
      </c>
      <c r="I132" s="9" t="str">
        <f>LEFT(Table1[[#This Row],[Month Number]],4)</f>
        <v>2017</v>
      </c>
      <c r="J132" s="9" t="str">
        <f>RIGHT(Table1[[#This Row],[Month Number]],2)</f>
        <v>04</v>
      </c>
      <c r="K132" t="str">
        <f>IF(IFERROR(FIND("MAJOR",Table1[[#This Row],[Task]]),"")=1,"Yes","No")</f>
        <v>No</v>
      </c>
    </row>
    <row r="133" spans="1:11" x14ac:dyDescent="0.35">
      <c r="A133" s="3" t="s">
        <v>8</v>
      </c>
      <c r="B133" s="3" t="s">
        <v>9</v>
      </c>
      <c r="C133" s="3" t="s">
        <v>10</v>
      </c>
      <c r="D133" s="3" t="s">
        <v>17</v>
      </c>
      <c r="E133" s="3" t="s">
        <v>12</v>
      </c>
      <c r="F133" s="3" t="s">
        <v>13</v>
      </c>
      <c r="G133">
        <v>201704</v>
      </c>
      <c r="H133" s="4">
        <v>5106.16</v>
      </c>
      <c r="I133" s="9" t="str">
        <f>LEFT(Table1[[#This Row],[Month Number]],4)</f>
        <v>2017</v>
      </c>
      <c r="J133" s="9" t="str">
        <f>RIGHT(Table1[[#This Row],[Month Number]],2)</f>
        <v>04</v>
      </c>
      <c r="K133" t="str">
        <f>IF(IFERROR(FIND("MAJOR",Table1[[#This Row],[Task]]),"")=1,"Yes","No")</f>
        <v>No</v>
      </c>
    </row>
    <row r="134" spans="1:11" x14ac:dyDescent="0.35">
      <c r="A134" s="3" t="s">
        <v>8</v>
      </c>
      <c r="B134" s="3" t="s">
        <v>9</v>
      </c>
      <c r="C134" s="3" t="s">
        <v>10</v>
      </c>
      <c r="D134" s="3" t="s">
        <v>19</v>
      </c>
      <c r="E134" s="3" t="s">
        <v>12</v>
      </c>
      <c r="F134" s="3" t="s">
        <v>13</v>
      </c>
      <c r="G134">
        <v>201704</v>
      </c>
      <c r="H134" s="4">
        <v>543.48</v>
      </c>
      <c r="I134" s="9" t="str">
        <f>LEFT(Table1[[#This Row],[Month Number]],4)</f>
        <v>2017</v>
      </c>
      <c r="J134" s="9" t="str">
        <f>RIGHT(Table1[[#This Row],[Month Number]],2)</f>
        <v>04</v>
      </c>
      <c r="K134" t="str">
        <f>IF(IFERROR(FIND("MAJOR",Table1[[#This Row],[Task]]),"")=1,"Yes","No")</f>
        <v>No</v>
      </c>
    </row>
    <row r="135" spans="1:11" x14ac:dyDescent="0.35">
      <c r="A135" s="3" t="s">
        <v>8</v>
      </c>
      <c r="B135" s="3" t="s">
        <v>9</v>
      </c>
      <c r="C135" s="3" t="s">
        <v>10</v>
      </c>
      <c r="D135" s="3" t="s">
        <v>21</v>
      </c>
      <c r="E135" s="3" t="s">
        <v>12</v>
      </c>
      <c r="F135" s="3" t="s">
        <v>13</v>
      </c>
      <c r="G135">
        <v>201704</v>
      </c>
      <c r="H135" s="4">
        <v>868.76</v>
      </c>
      <c r="I135" s="9" t="str">
        <f>LEFT(Table1[[#This Row],[Month Number]],4)</f>
        <v>2017</v>
      </c>
      <c r="J135" s="9" t="str">
        <f>RIGHT(Table1[[#This Row],[Month Number]],2)</f>
        <v>04</v>
      </c>
      <c r="K135" t="str">
        <f>IF(IFERROR(FIND("MAJOR",Table1[[#This Row],[Task]]),"")=1,"Yes","No")</f>
        <v>No</v>
      </c>
    </row>
    <row r="136" spans="1:11" x14ac:dyDescent="0.35">
      <c r="A136" s="3" t="s">
        <v>8</v>
      </c>
      <c r="B136" s="3" t="s">
        <v>9</v>
      </c>
      <c r="C136" s="3" t="s">
        <v>10</v>
      </c>
      <c r="D136" s="3" t="s">
        <v>22</v>
      </c>
      <c r="E136" s="3" t="s">
        <v>12</v>
      </c>
      <c r="F136" s="3" t="s">
        <v>13</v>
      </c>
      <c r="G136">
        <v>201704</v>
      </c>
      <c r="H136" s="4">
        <v>85.6</v>
      </c>
      <c r="I136" s="9" t="str">
        <f>LEFT(Table1[[#This Row],[Month Number]],4)</f>
        <v>2017</v>
      </c>
      <c r="J136" s="9" t="str">
        <f>RIGHT(Table1[[#This Row],[Month Number]],2)</f>
        <v>04</v>
      </c>
      <c r="K136" t="str">
        <f>IF(IFERROR(FIND("MAJOR",Table1[[#This Row],[Task]]),"")=1,"Yes","No")</f>
        <v>No</v>
      </c>
    </row>
    <row r="137" spans="1:11" x14ac:dyDescent="0.35">
      <c r="A137" s="3" t="s">
        <v>8</v>
      </c>
      <c r="B137" s="3" t="s">
        <v>9</v>
      </c>
      <c r="C137" s="3" t="s">
        <v>10</v>
      </c>
      <c r="D137" s="3" t="s">
        <v>23</v>
      </c>
      <c r="E137" s="3" t="s">
        <v>12</v>
      </c>
      <c r="F137" s="3" t="s">
        <v>13</v>
      </c>
      <c r="G137">
        <v>201704</v>
      </c>
      <c r="H137" s="4">
        <v>72.66</v>
      </c>
      <c r="I137" s="9" t="str">
        <f>LEFT(Table1[[#This Row],[Month Number]],4)</f>
        <v>2017</v>
      </c>
      <c r="J137" s="9" t="str">
        <f>RIGHT(Table1[[#This Row],[Month Number]],2)</f>
        <v>04</v>
      </c>
      <c r="K137" t="str">
        <f>IF(IFERROR(FIND("MAJOR",Table1[[#This Row],[Task]]),"")=1,"Yes","No")</f>
        <v>No</v>
      </c>
    </row>
    <row r="138" spans="1:11" x14ac:dyDescent="0.35">
      <c r="A138" s="3" t="s">
        <v>8</v>
      </c>
      <c r="B138" s="3" t="s">
        <v>9</v>
      </c>
      <c r="C138" s="3" t="s">
        <v>10</v>
      </c>
      <c r="D138" s="3" t="s">
        <v>24</v>
      </c>
      <c r="E138" s="3" t="s">
        <v>12</v>
      </c>
      <c r="F138" s="3" t="s">
        <v>13</v>
      </c>
      <c r="G138">
        <v>201704</v>
      </c>
      <c r="H138" s="4">
        <v>9.4499999999999993</v>
      </c>
      <c r="I138" s="9" t="str">
        <f>LEFT(Table1[[#This Row],[Month Number]],4)</f>
        <v>2017</v>
      </c>
      <c r="J138" s="9" t="str">
        <f>RIGHT(Table1[[#This Row],[Month Number]],2)</f>
        <v>04</v>
      </c>
      <c r="K138" t="str">
        <f>IF(IFERROR(FIND("MAJOR",Table1[[#This Row],[Task]]),"")=1,"Yes","No")</f>
        <v>No</v>
      </c>
    </row>
    <row r="139" spans="1:11" x14ac:dyDescent="0.35">
      <c r="A139" s="3" t="s">
        <v>25</v>
      </c>
      <c r="B139" s="3" t="s">
        <v>9</v>
      </c>
      <c r="C139" s="3" t="s">
        <v>10</v>
      </c>
      <c r="D139" s="3" t="s">
        <v>14</v>
      </c>
      <c r="E139" s="3" t="s">
        <v>27</v>
      </c>
      <c r="F139" s="3" t="s">
        <v>13</v>
      </c>
      <c r="G139">
        <v>201704</v>
      </c>
      <c r="H139" s="4">
        <v>1182.5999999999999</v>
      </c>
      <c r="I139" s="9" t="str">
        <f>LEFT(Table1[[#This Row],[Month Number]],4)</f>
        <v>2017</v>
      </c>
      <c r="J139" s="9" t="str">
        <f>RIGHT(Table1[[#This Row],[Month Number]],2)</f>
        <v>04</v>
      </c>
      <c r="K139" t="str">
        <f>IF(IFERROR(FIND("MAJOR",Table1[[#This Row],[Task]]),"")=1,"Yes","No")</f>
        <v>No</v>
      </c>
    </row>
    <row r="140" spans="1:11" x14ac:dyDescent="0.35">
      <c r="A140" s="3" t="s">
        <v>25</v>
      </c>
      <c r="B140" s="3" t="s">
        <v>9</v>
      </c>
      <c r="C140" s="3" t="s">
        <v>10</v>
      </c>
      <c r="D140" s="3" t="s">
        <v>17</v>
      </c>
      <c r="E140" s="3" t="s">
        <v>27</v>
      </c>
      <c r="F140" s="3" t="s">
        <v>13</v>
      </c>
      <c r="G140">
        <v>201704</v>
      </c>
      <c r="H140" s="4">
        <v>13797.05</v>
      </c>
      <c r="I140" s="9" t="str">
        <f>LEFT(Table1[[#This Row],[Month Number]],4)</f>
        <v>2017</v>
      </c>
      <c r="J140" s="9" t="str">
        <f>RIGHT(Table1[[#This Row],[Month Number]],2)</f>
        <v>04</v>
      </c>
      <c r="K140" t="str">
        <f>IF(IFERROR(FIND("MAJOR",Table1[[#This Row],[Task]]),"")=1,"Yes","No")</f>
        <v>No</v>
      </c>
    </row>
    <row r="141" spans="1:11" x14ac:dyDescent="0.35">
      <c r="A141" s="3" t="s">
        <v>25</v>
      </c>
      <c r="B141" s="3" t="s">
        <v>9</v>
      </c>
      <c r="C141" s="3" t="s">
        <v>10</v>
      </c>
      <c r="D141" s="3" t="s">
        <v>18</v>
      </c>
      <c r="E141" s="3" t="s">
        <v>27</v>
      </c>
      <c r="F141" s="3" t="s">
        <v>13</v>
      </c>
      <c r="G141">
        <v>201704</v>
      </c>
      <c r="H141" s="4">
        <v>0</v>
      </c>
      <c r="I141" s="9" t="str">
        <f>LEFT(Table1[[#This Row],[Month Number]],4)</f>
        <v>2017</v>
      </c>
      <c r="J141" s="9" t="str">
        <f>RIGHT(Table1[[#This Row],[Month Number]],2)</f>
        <v>04</v>
      </c>
      <c r="K141" t="str">
        <f>IF(IFERROR(FIND("MAJOR",Table1[[#This Row],[Task]]),"")=1,"Yes","No")</f>
        <v>No</v>
      </c>
    </row>
    <row r="142" spans="1:11" x14ac:dyDescent="0.35">
      <c r="A142" s="3" t="s">
        <v>25</v>
      </c>
      <c r="B142" s="3" t="s">
        <v>9</v>
      </c>
      <c r="C142" s="3" t="s">
        <v>10</v>
      </c>
      <c r="D142" s="3" t="s">
        <v>19</v>
      </c>
      <c r="E142" s="3" t="s">
        <v>27</v>
      </c>
      <c r="F142" s="3" t="s">
        <v>13</v>
      </c>
      <c r="G142">
        <v>201704</v>
      </c>
      <c r="H142" s="4">
        <v>228.46</v>
      </c>
      <c r="I142" s="9" t="str">
        <f>LEFT(Table1[[#This Row],[Month Number]],4)</f>
        <v>2017</v>
      </c>
      <c r="J142" s="9" t="str">
        <f>RIGHT(Table1[[#This Row],[Month Number]],2)</f>
        <v>04</v>
      </c>
      <c r="K142" t="str">
        <f>IF(IFERROR(FIND("MAJOR",Table1[[#This Row],[Task]]),"")=1,"Yes","No")</f>
        <v>No</v>
      </c>
    </row>
    <row r="143" spans="1:11" x14ac:dyDescent="0.35">
      <c r="A143" s="3" t="s">
        <v>25</v>
      </c>
      <c r="B143" s="3" t="s">
        <v>9</v>
      </c>
      <c r="C143" s="3" t="s">
        <v>10</v>
      </c>
      <c r="D143" s="3" t="s">
        <v>20</v>
      </c>
      <c r="E143" s="3" t="s">
        <v>27</v>
      </c>
      <c r="F143" s="3" t="s">
        <v>13</v>
      </c>
      <c r="G143">
        <v>201704</v>
      </c>
      <c r="H143" s="4">
        <v>0</v>
      </c>
      <c r="I143" s="9" t="str">
        <f>LEFT(Table1[[#This Row],[Month Number]],4)</f>
        <v>2017</v>
      </c>
      <c r="J143" s="9" t="str">
        <f>RIGHT(Table1[[#This Row],[Month Number]],2)</f>
        <v>04</v>
      </c>
      <c r="K143" t="str">
        <f>IF(IFERROR(FIND("MAJOR",Table1[[#This Row],[Task]]),"")=1,"Yes","No")</f>
        <v>No</v>
      </c>
    </row>
    <row r="144" spans="1:11" x14ac:dyDescent="0.35">
      <c r="A144" s="3" t="s">
        <v>25</v>
      </c>
      <c r="B144" s="3" t="s">
        <v>9</v>
      </c>
      <c r="C144" s="3" t="s">
        <v>10</v>
      </c>
      <c r="D144" s="3" t="s">
        <v>21</v>
      </c>
      <c r="E144" s="3" t="s">
        <v>27</v>
      </c>
      <c r="F144" s="3" t="s">
        <v>13</v>
      </c>
      <c r="G144">
        <v>201704</v>
      </c>
      <c r="H144" s="4">
        <v>654.64</v>
      </c>
      <c r="I144" s="9" t="str">
        <f>LEFT(Table1[[#This Row],[Month Number]],4)</f>
        <v>2017</v>
      </c>
      <c r="J144" s="9" t="str">
        <f>RIGHT(Table1[[#This Row],[Month Number]],2)</f>
        <v>04</v>
      </c>
      <c r="K144" t="str">
        <f>IF(IFERROR(FIND("MAJOR",Table1[[#This Row],[Task]]),"")=1,"Yes","No")</f>
        <v>No</v>
      </c>
    </row>
    <row r="145" spans="1:11" x14ac:dyDescent="0.35">
      <c r="A145" s="3" t="s">
        <v>8</v>
      </c>
      <c r="B145" s="3" t="s">
        <v>9</v>
      </c>
      <c r="C145" s="3" t="s">
        <v>10</v>
      </c>
      <c r="D145" s="3" t="s">
        <v>14</v>
      </c>
      <c r="E145" s="3" t="s">
        <v>12</v>
      </c>
      <c r="F145" s="3" t="s">
        <v>13</v>
      </c>
      <c r="G145">
        <v>201705</v>
      </c>
      <c r="H145" s="4">
        <v>76.86</v>
      </c>
      <c r="I145" s="9" t="str">
        <f>LEFT(Table1[[#This Row],[Month Number]],4)</f>
        <v>2017</v>
      </c>
      <c r="J145" s="9" t="str">
        <f>RIGHT(Table1[[#This Row],[Month Number]],2)</f>
        <v>05</v>
      </c>
      <c r="K145" t="str">
        <f>IF(IFERROR(FIND("MAJOR",Table1[[#This Row],[Task]]),"")=1,"Yes","No")</f>
        <v>No</v>
      </c>
    </row>
    <row r="146" spans="1:11" x14ac:dyDescent="0.35">
      <c r="A146" s="3" t="s">
        <v>8</v>
      </c>
      <c r="B146" s="3" t="s">
        <v>9</v>
      </c>
      <c r="C146" s="3" t="s">
        <v>10</v>
      </c>
      <c r="D146" s="3" t="s">
        <v>17</v>
      </c>
      <c r="E146" s="3" t="s">
        <v>12</v>
      </c>
      <c r="F146" s="3" t="s">
        <v>13</v>
      </c>
      <c r="G146">
        <v>201705</v>
      </c>
      <c r="H146" s="4">
        <v>3305.03</v>
      </c>
      <c r="I146" s="9" t="str">
        <f>LEFT(Table1[[#This Row],[Month Number]],4)</f>
        <v>2017</v>
      </c>
      <c r="J146" s="9" t="str">
        <f>RIGHT(Table1[[#This Row],[Month Number]],2)</f>
        <v>05</v>
      </c>
      <c r="K146" t="str">
        <f>IF(IFERROR(FIND("MAJOR",Table1[[#This Row],[Task]]),"")=1,"Yes","No")</f>
        <v>No</v>
      </c>
    </row>
    <row r="147" spans="1:11" x14ac:dyDescent="0.35">
      <c r="A147" s="3" t="s">
        <v>8</v>
      </c>
      <c r="B147" s="3" t="s">
        <v>9</v>
      </c>
      <c r="C147" s="3" t="s">
        <v>10</v>
      </c>
      <c r="D147" s="3" t="s">
        <v>19</v>
      </c>
      <c r="E147" s="3" t="s">
        <v>12</v>
      </c>
      <c r="F147" s="3" t="s">
        <v>13</v>
      </c>
      <c r="G147">
        <v>201705</v>
      </c>
      <c r="H147" s="4">
        <v>20.45</v>
      </c>
      <c r="I147" s="9" t="str">
        <f>LEFT(Table1[[#This Row],[Month Number]],4)</f>
        <v>2017</v>
      </c>
      <c r="J147" s="9" t="str">
        <f>RIGHT(Table1[[#This Row],[Month Number]],2)</f>
        <v>05</v>
      </c>
      <c r="K147" t="str">
        <f>IF(IFERROR(FIND("MAJOR",Table1[[#This Row],[Task]]),"")=1,"Yes","No")</f>
        <v>No</v>
      </c>
    </row>
    <row r="148" spans="1:11" x14ac:dyDescent="0.35">
      <c r="A148" s="3" t="s">
        <v>8</v>
      </c>
      <c r="B148" s="3" t="s">
        <v>9</v>
      </c>
      <c r="C148" s="3" t="s">
        <v>10</v>
      </c>
      <c r="D148" s="3" t="s">
        <v>20</v>
      </c>
      <c r="E148" s="3" t="s">
        <v>12</v>
      </c>
      <c r="F148" s="3" t="s">
        <v>13</v>
      </c>
      <c r="G148">
        <v>201705</v>
      </c>
      <c r="H148" s="4">
        <v>215.05</v>
      </c>
      <c r="I148" s="9" t="str">
        <f>LEFT(Table1[[#This Row],[Month Number]],4)</f>
        <v>2017</v>
      </c>
      <c r="J148" s="9" t="str">
        <f>RIGHT(Table1[[#This Row],[Month Number]],2)</f>
        <v>05</v>
      </c>
      <c r="K148" t="str">
        <f>IF(IFERROR(FIND("MAJOR",Table1[[#This Row],[Task]]),"")=1,"Yes","No")</f>
        <v>No</v>
      </c>
    </row>
    <row r="149" spans="1:11" x14ac:dyDescent="0.35">
      <c r="A149" s="3" t="s">
        <v>8</v>
      </c>
      <c r="B149" s="3" t="s">
        <v>9</v>
      </c>
      <c r="C149" s="3" t="s">
        <v>10</v>
      </c>
      <c r="D149" s="3" t="s">
        <v>21</v>
      </c>
      <c r="E149" s="3" t="s">
        <v>12</v>
      </c>
      <c r="F149" s="3" t="s">
        <v>13</v>
      </c>
      <c r="G149">
        <v>201705</v>
      </c>
      <c r="H149" s="4">
        <v>12.16</v>
      </c>
      <c r="I149" s="9" t="str">
        <f>LEFT(Table1[[#This Row],[Month Number]],4)</f>
        <v>2017</v>
      </c>
      <c r="J149" s="9" t="str">
        <f>RIGHT(Table1[[#This Row],[Month Number]],2)</f>
        <v>05</v>
      </c>
      <c r="K149" t="str">
        <f>IF(IFERROR(FIND("MAJOR",Table1[[#This Row],[Task]]),"")=1,"Yes","No")</f>
        <v>No</v>
      </c>
    </row>
    <row r="150" spans="1:11" x14ac:dyDescent="0.35">
      <c r="A150" s="3" t="s">
        <v>25</v>
      </c>
      <c r="B150" s="3" t="s">
        <v>9</v>
      </c>
      <c r="C150" s="3" t="s">
        <v>10</v>
      </c>
      <c r="D150" s="3" t="s">
        <v>14</v>
      </c>
      <c r="E150" s="3" t="s">
        <v>27</v>
      </c>
      <c r="F150" s="3" t="s">
        <v>13</v>
      </c>
      <c r="G150">
        <v>201705</v>
      </c>
      <c r="H150" s="4">
        <v>243.12</v>
      </c>
      <c r="I150" s="9" t="str">
        <f>LEFT(Table1[[#This Row],[Month Number]],4)</f>
        <v>2017</v>
      </c>
      <c r="J150" s="9" t="str">
        <f>RIGHT(Table1[[#This Row],[Month Number]],2)</f>
        <v>05</v>
      </c>
      <c r="K150" t="str">
        <f>IF(IFERROR(FIND("MAJOR",Table1[[#This Row],[Task]]),"")=1,"Yes","No")</f>
        <v>No</v>
      </c>
    </row>
    <row r="151" spans="1:11" x14ac:dyDescent="0.35">
      <c r="A151" s="3" t="s">
        <v>25</v>
      </c>
      <c r="B151" s="3" t="s">
        <v>9</v>
      </c>
      <c r="C151" s="3" t="s">
        <v>10</v>
      </c>
      <c r="D151" s="3" t="s">
        <v>17</v>
      </c>
      <c r="E151" s="3" t="s">
        <v>27</v>
      </c>
      <c r="F151" s="3" t="s">
        <v>15</v>
      </c>
      <c r="G151">
        <v>201705</v>
      </c>
      <c r="H151" s="4">
        <v>23830.26</v>
      </c>
      <c r="I151" s="9" t="str">
        <f>LEFT(Table1[[#This Row],[Month Number]],4)</f>
        <v>2017</v>
      </c>
      <c r="J151" s="9" t="str">
        <f>RIGHT(Table1[[#This Row],[Month Number]],2)</f>
        <v>05</v>
      </c>
      <c r="K151" t="str">
        <f>IF(IFERROR(FIND("MAJOR",Table1[[#This Row],[Task]]),"")=1,"Yes","No")</f>
        <v>No</v>
      </c>
    </row>
    <row r="152" spans="1:11" x14ac:dyDescent="0.35">
      <c r="A152" s="3" t="s">
        <v>25</v>
      </c>
      <c r="B152" s="3" t="s">
        <v>9</v>
      </c>
      <c r="C152" s="3" t="s">
        <v>10</v>
      </c>
      <c r="D152" s="3" t="s">
        <v>17</v>
      </c>
      <c r="E152" s="3" t="s">
        <v>27</v>
      </c>
      <c r="F152" s="3" t="s">
        <v>13</v>
      </c>
      <c r="G152">
        <v>201705</v>
      </c>
      <c r="H152" s="4">
        <v>24283.31</v>
      </c>
      <c r="I152" s="9" t="str">
        <f>LEFT(Table1[[#This Row],[Month Number]],4)</f>
        <v>2017</v>
      </c>
      <c r="J152" s="9" t="str">
        <f>RIGHT(Table1[[#This Row],[Month Number]],2)</f>
        <v>05</v>
      </c>
      <c r="K152" t="str">
        <f>IF(IFERROR(FIND("MAJOR",Table1[[#This Row],[Task]]),"")=1,"Yes","No")</f>
        <v>No</v>
      </c>
    </row>
    <row r="153" spans="1:11" x14ac:dyDescent="0.35">
      <c r="A153" s="3" t="s">
        <v>25</v>
      </c>
      <c r="B153" s="3" t="s">
        <v>9</v>
      </c>
      <c r="C153" s="3" t="s">
        <v>10</v>
      </c>
      <c r="D153" s="3" t="s">
        <v>18</v>
      </c>
      <c r="E153" s="3" t="s">
        <v>27</v>
      </c>
      <c r="F153" s="3" t="s">
        <v>13</v>
      </c>
      <c r="G153">
        <v>201705</v>
      </c>
      <c r="H153" s="4">
        <v>1132.2</v>
      </c>
      <c r="I153" s="9" t="str">
        <f>LEFT(Table1[[#This Row],[Month Number]],4)</f>
        <v>2017</v>
      </c>
      <c r="J153" s="9" t="str">
        <f>RIGHT(Table1[[#This Row],[Month Number]],2)</f>
        <v>05</v>
      </c>
      <c r="K153" t="str">
        <f>IF(IFERROR(FIND("MAJOR",Table1[[#This Row],[Task]]),"")=1,"Yes","No")</f>
        <v>No</v>
      </c>
    </row>
    <row r="154" spans="1:11" x14ac:dyDescent="0.35">
      <c r="A154" s="3" t="s">
        <v>25</v>
      </c>
      <c r="B154" s="3" t="s">
        <v>9</v>
      </c>
      <c r="C154" s="3" t="s">
        <v>10</v>
      </c>
      <c r="D154" s="3" t="s">
        <v>19</v>
      </c>
      <c r="E154" s="3" t="s">
        <v>27</v>
      </c>
      <c r="F154" s="3" t="s">
        <v>13</v>
      </c>
      <c r="G154">
        <v>201705</v>
      </c>
      <c r="H154" s="4">
        <v>69.290000000000006</v>
      </c>
      <c r="I154" s="9" t="str">
        <f>LEFT(Table1[[#This Row],[Month Number]],4)</f>
        <v>2017</v>
      </c>
      <c r="J154" s="9" t="str">
        <f>RIGHT(Table1[[#This Row],[Month Number]],2)</f>
        <v>05</v>
      </c>
      <c r="K154" t="str">
        <f>IF(IFERROR(FIND("MAJOR",Table1[[#This Row],[Task]]),"")=1,"Yes","No")</f>
        <v>No</v>
      </c>
    </row>
    <row r="155" spans="1:11" x14ac:dyDescent="0.35">
      <c r="A155" s="3" t="s">
        <v>25</v>
      </c>
      <c r="B155" s="3" t="s">
        <v>9</v>
      </c>
      <c r="C155" s="3" t="s">
        <v>10</v>
      </c>
      <c r="D155" s="3" t="s">
        <v>20</v>
      </c>
      <c r="E155" s="3" t="s">
        <v>27</v>
      </c>
      <c r="F155" s="3" t="s">
        <v>13</v>
      </c>
      <c r="G155">
        <v>201705</v>
      </c>
      <c r="H155" s="4">
        <v>548.75</v>
      </c>
      <c r="I155" s="9" t="str">
        <f>LEFT(Table1[[#This Row],[Month Number]],4)</f>
        <v>2017</v>
      </c>
      <c r="J155" s="9" t="str">
        <f>RIGHT(Table1[[#This Row],[Month Number]],2)</f>
        <v>05</v>
      </c>
      <c r="K155" t="str">
        <f>IF(IFERROR(FIND("MAJOR",Table1[[#This Row],[Task]]),"")=1,"Yes","No")</f>
        <v>No</v>
      </c>
    </row>
    <row r="156" spans="1:11" x14ac:dyDescent="0.35">
      <c r="A156" s="3" t="s">
        <v>25</v>
      </c>
      <c r="B156" s="3" t="s">
        <v>9</v>
      </c>
      <c r="C156" s="3" t="s">
        <v>10</v>
      </c>
      <c r="D156" s="3" t="s">
        <v>29</v>
      </c>
      <c r="E156" s="3" t="s">
        <v>27</v>
      </c>
      <c r="F156" s="3" t="s">
        <v>13</v>
      </c>
      <c r="G156">
        <v>201705</v>
      </c>
      <c r="H156" s="4">
        <v>2442.4</v>
      </c>
      <c r="I156" s="9" t="str">
        <f>LEFT(Table1[[#This Row],[Month Number]],4)</f>
        <v>2017</v>
      </c>
      <c r="J156" s="9" t="str">
        <f>RIGHT(Table1[[#This Row],[Month Number]],2)</f>
        <v>05</v>
      </c>
      <c r="K156" t="str">
        <f>IF(IFERROR(FIND("MAJOR",Table1[[#This Row],[Task]]),"")=1,"Yes","No")</f>
        <v>No</v>
      </c>
    </row>
    <row r="157" spans="1:11" x14ac:dyDescent="0.35">
      <c r="A157" s="3" t="s">
        <v>25</v>
      </c>
      <c r="B157" s="3" t="s">
        <v>9</v>
      </c>
      <c r="C157" s="3" t="s">
        <v>10</v>
      </c>
      <c r="D157" s="3" t="s">
        <v>21</v>
      </c>
      <c r="E157" s="3" t="s">
        <v>27</v>
      </c>
      <c r="F157" s="3" t="s">
        <v>13</v>
      </c>
      <c r="G157">
        <v>201705</v>
      </c>
      <c r="H157" s="4">
        <v>226.39</v>
      </c>
      <c r="I157" s="9" t="str">
        <f>LEFT(Table1[[#This Row],[Month Number]],4)</f>
        <v>2017</v>
      </c>
      <c r="J157" s="9" t="str">
        <f>RIGHT(Table1[[#This Row],[Month Number]],2)</f>
        <v>05</v>
      </c>
      <c r="K157" t="str">
        <f>IF(IFERROR(FIND("MAJOR",Table1[[#This Row],[Task]]),"")=1,"Yes","No")</f>
        <v>No</v>
      </c>
    </row>
    <row r="158" spans="1:11" x14ac:dyDescent="0.35">
      <c r="A158" s="3" t="s">
        <v>8</v>
      </c>
      <c r="B158" s="3" t="s">
        <v>9</v>
      </c>
      <c r="C158" s="3" t="s">
        <v>10</v>
      </c>
      <c r="D158" s="3" t="s">
        <v>17</v>
      </c>
      <c r="E158" s="3" t="s">
        <v>12</v>
      </c>
      <c r="F158" s="3" t="s">
        <v>13</v>
      </c>
      <c r="G158">
        <v>201706</v>
      </c>
      <c r="H158" s="4">
        <v>-2656.13</v>
      </c>
      <c r="I158" s="9" t="str">
        <f>LEFT(Table1[[#This Row],[Month Number]],4)</f>
        <v>2017</v>
      </c>
      <c r="J158" s="9" t="str">
        <f>RIGHT(Table1[[#This Row],[Month Number]],2)</f>
        <v>06</v>
      </c>
      <c r="K158" t="str">
        <f>IF(IFERROR(FIND("MAJOR",Table1[[#This Row],[Task]]),"")=1,"Yes","No")</f>
        <v>No</v>
      </c>
    </row>
    <row r="159" spans="1:11" x14ac:dyDescent="0.35">
      <c r="A159" s="3" t="s">
        <v>8</v>
      </c>
      <c r="B159" s="3" t="s">
        <v>9</v>
      </c>
      <c r="C159" s="3" t="s">
        <v>10</v>
      </c>
      <c r="D159" s="3" t="s">
        <v>20</v>
      </c>
      <c r="E159" s="3" t="s">
        <v>12</v>
      </c>
      <c r="F159" s="3" t="s">
        <v>13</v>
      </c>
      <c r="G159">
        <v>201706</v>
      </c>
      <c r="H159" s="4">
        <v>7721.04</v>
      </c>
      <c r="I159" s="9" t="str">
        <f>LEFT(Table1[[#This Row],[Month Number]],4)</f>
        <v>2017</v>
      </c>
      <c r="J159" s="9" t="str">
        <f>RIGHT(Table1[[#This Row],[Month Number]],2)</f>
        <v>06</v>
      </c>
      <c r="K159" t="str">
        <f>IF(IFERROR(FIND("MAJOR",Table1[[#This Row],[Task]]),"")=1,"Yes","No")</f>
        <v>No</v>
      </c>
    </row>
    <row r="160" spans="1:11" x14ac:dyDescent="0.35">
      <c r="A160" s="3" t="s">
        <v>25</v>
      </c>
      <c r="B160" s="3" t="s">
        <v>9</v>
      </c>
      <c r="C160" s="3" t="s">
        <v>10</v>
      </c>
      <c r="D160" s="3" t="s">
        <v>14</v>
      </c>
      <c r="E160" s="3" t="s">
        <v>27</v>
      </c>
      <c r="F160" s="3" t="s">
        <v>13</v>
      </c>
      <c r="G160">
        <v>201706</v>
      </c>
      <c r="H160" s="4">
        <v>1233.57</v>
      </c>
      <c r="I160" s="9" t="str">
        <f>LEFT(Table1[[#This Row],[Month Number]],4)</f>
        <v>2017</v>
      </c>
      <c r="J160" s="9" t="str">
        <f>RIGHT(Table1[[#This Row],[Month Number]],2)</f>
        <v>06</v>
      </c>
      <c r="K160" t="str">
        <f>IF(IFERROR(FIND("MAJOR",Table1[[#This Row],[Task]]),"")=1,"Yes","No")</f>
        <v>No</v>
      </c>
    </row>
    <row r="161" spans="1:11" x14ac:dyDescent="0.35">
      <c r="A161" s="3" t="s">
        <v>25</v>
      </c>
      <c r="B161" s="3" t="s">
        <v>9</v>
      </c>
      <c r="C161" s="3" t="s">
        <v>10</v>
      </c>
      <c r="D161" s="3" t="s">
        <v>17</v>
      </c>
      <c r="E161" s="3" t="s">
        <v>27</v>
      </c>
      <c r="F161" s="3" t="s">
        <v>15</v>
      </c>
      <c r="G161">
        <v>201706</v>
      </c>
      <c r="H161" s="4">
        <v>-23830.26</v>
      </c>
      <c r="I161" s="9" t="str">
        <f>LEFT(Table1[[#This Row],[Month Number]],4)</f>
        <v>2017</v>
      </c>
      <c r="J161" s="9" t="str">
        <f>RIGHT(Table1[[#This Row],[Month Number]],2)</f>
        <v>06</v>
      </c>
      <c r="K161" t="str">
        <f>IF(IFERROR(FIND("MAJOR",Table1[[#This Row],[Task]]),"")=1,"Yes","No")</f>
        <v>No</v>
      </c>
    </row>
    <row r="162" spans="1:11" x14ac:dyDescent="0.35">
      <c r="A162" s="3" t="s">
        <v>25</v>
      </c>
      <c r="B162" s="3" t="s">
        <v>9</v>
      </c>
      <c r="C162" s="3" t="s">
        <v>10</v>
      </c>
      <c r="D162" s="3" t="s">
        <v>17</v>
      </c>
      <c r="E162" s="3" t="s">
        <v>27</v>
      </c>
      <c r="F162" s="3" t="s">
        <v>13</v>
      </c>
      <c r="G162">
        <v>201706</v>
      </c>
      <c r="H162" s="4">
        <v>39576.19</v>
      </c>
      <c r="I162" s="9" t="str">
        <f>LEFT(Table1[[#This Row],[Month Number]],4)</f>
        <v>2017</v>
      </c>
      <c r="J162" s="9" t="str">
        <f>RIGHT(Table1[[#This Row],[Month Number]],2)</f>
        <v>06</v>
      </c>
      <c r="K162" t="str">
        <f>IF(IFERROR(FIND("MAJOR",Table1[[#This Row],[Task]]),"")=1,"Yes","No")</f>
        <v>No</v>
      </c>
    </row>
    <row r="163" spans="1:11" x14ac:dyDescent="0.35">
      <c r="A163" s="3" t="s">
        <v>25</v>
      </c>
      <c r="B163" s="3" t="s">
        <v>9</v>
      </c>
      <c r="C163" s="3" t="s">
        <v>10</v>
      </c>
      <c r="D163" s="3" t="s">
        <v>18</v>
      </c>
      <c r="E163" s="3" t="s">
        <v>27</v>
      </c>
      <c r="F163" s="3" t="s">
        <v>13</v>
      </c>
      <c r="G163">
        <v>201706</v>
      </c>
      <c r="H163" s="4">
        <v>1132.2</v>
      </c>
      <c r="I163" s="9" t="str">
        <f>LEFT(Table1[[#This Row],[Month Number]],4)</f>
        <v>2017</v>
      </c>
      <c r="J163" s="9" t="str">
        <f>RIGHT(Table1[[#This Row],[Month Number]],2)</f>
        <v>06</v>
      </c>
      <c r="K163" t="str">
        <f>IF(IFERROR(FIND("MAJOR",Table1[[#This Row],[Task]]),"")=1,"Yes","No")</f>
        <v>No</v>
      </c>
    </row>
    <row r="164" spans="1:11" x14ac:dyDescent="0.35">
      <c r="A164" s="3" t="s">
        <v>25</v>
      </c>
      <c r="B164" s="3" t="s">
        <v>9</v>
      </c>
      <c r="C164" s="3" t="s">
        <v>10</v>
      </c>
      <c r="D164" s="3" t="s">
        <v>19</v>
      </c>
      <c r="E164" s="3" t="s">
        <v>27</v>
      </c>
      <c r="F164" s="3" t="s">
        <v>13</v>
      </c>
      <c r="G164">
        <v>201706</v>
      </c>
      <c r="H164" s="4">
        <v>224.37</v>
      </c>
      <c r="I164" s="9" t="str">
        <f>LEFT(Table1[[#This Row],[Month Number]],4)</f>
        <v>2017</v>
      </c>
      <c r="J164" s="9" t="str">
        <f>RIGHT(Table1[[#This Row],[Month Number]],2)</f>
        <v>06</v>
      </c>
      <c r="K164" t="str">
        <f>IF(IFERROR(FIND("MAJOR",Table1[[#This Row],[Task]]),"")=1,"Yes","No")</f>
        <v>No</v>
      </c>
    </row>
    <row r="165" spans="1:11" x14ac:dyDescent="0.35">
      <c r="A165" s="3" t="s">
        <v>25</v>
      </c>
      <c r="B165" s="3" t="s">
        <v>9</v>
      </c>
      <c r="C165" s="3" t="s">
        <v>10</v>
      </c>
      <c r="D165" s="3" t="s">
        <v>20</v>
      </c>
      <c r="E165" s="3" t="s">
        <v>27</v>
      </c>
      <c r="F165" s="3" t="s">
        <v>13</v>
      </c>
      <c r="G165">
        <v>201706</v>
      </c>
      <c r="H165" s="4">
        <v>530</v>
      </c>
      <c r="I165" s="9" t="str">
        <f>LEFT(Table1[[#This Row],[Month Number]],4)</f>
        <v>2017</v>
      </c>
      <c r="J165" s="9" t="str">
        <f>RIGHT(Table1[[#This Row],[Month Number]],2)</f>
        <v>06</v>
      </c>
      <c r="K165" t="str">
        <f>IF(IFERROR(FIND("MAJOR",Table1[[#This Row],[Task]]),"")=1,"Yes","No")</f>
        <v>No</v>
      </c>
    </row>
    <row r="166" spans="1:11" x14ac:dyDescent="0.35">
      <c r="A166" s="3" t="s">
        <v>25</v>
      </c>
      <c r="B166" s="3" t="s">
        <v>9</v>
      </c>
      <c r="C166" s="3" t="s">
        <v>10</v>
      </c>
      <c r="D166" s="3" t="s">
        <v>21</v>
      </c>
      <c r="E166" s="3" t="s">
        <v>27</v>
      </c>
      <c r="F166" s="3" t="s">
        <v>13</v>
      </c>
      <c r="G166">
        <v>201706</v>
      </c>
      <c r="H166" s="4">
        <v>355.68</v>
      </c>
      <c r="I166" s="9" t="str">
        <f>LEFT(Table1[[#This Row],[Month Number]],4)</f>
        <v>2017</v>
      </c>
      <c r="J166" s="9" t="str">
        <f>RIGHT(Table1[[#This Row],[Month Number]],2)</f>
        <v>06</v>
      </c>
      <c r="K166" t="str">
        <f>IF(IFERROR(FIND("MAJOR",Table1[[#This Row],[Task]]),"")=1,"Yes","No")</f>
        <v>No</v>
      </c>
    </row>
    <row r="167" spans="1:11" x14ac:dyDescent="0.35">
      <c r="A167" s="3" t="s">
        <v>25</v>
      </c>
      <c r="B167" s="3" t="s">
        <v>9</v>
      </c>
      <c r="C167" s="3" t="s">
        <v>10</v>
      </c>
      <c r="D167" s="3" t="s">
        <v>23</v>
      </c>
      <c r="E167" s="3" t="s">
        <v>27</v>
      </c>
      <c r="F167" s="3" t="s">
        <v>15</v>
      </c>
      <c r="G167">
        <v>201706</v>
      </c>
      <c r="H167" s="4">
        <v>70.23</v>
      </c>
      <c r="I167" s="9" t="str">
        <f>LEFT(Table1[[#This Row],[Month Number]],4)</f>
        <v>2017</v>
      </c>
      <c r="J167" s="9" t="str">
        <f>RIGHT(Table1[[#This Row],[Month Number]],2)</f>
        <v>06</v>
      </c>
      <c r="K167" t="str">
        <f>IF(IFERROR(FIND("MAJOR",Table1[[#This Row],[Task]]),"")=1,"Yes","No")</f>
        <v>No</v>
      </c>
    </row>
    <row r="168" spans="1:11" x14ac:dyDescent="0.35">
      <c r="A168" s="3" t="s">
        <v>25</v>
      </c>
      <c r="B168" s="3" t="s">
        <v>9</v>
      </c>
      <c r="C168" s="3" t="s">
        <v>10</v>
      </c>
      <c r="D168" s="3" t="s">
        <v>24</v>
      </c>
      <c r="E168" s="3" t="s">
        <v>27</v>
      </c>
      <c r="F168" s="3" t="s">
        <v>15</v>
      </c>
      <c r="G168">
        <v>201706</v>
      </c>
      <c r="H168" s="4">
        <v>12.64</v>
      </c>
      <c r="I168" s="9" t="str">
        <f>LEFT(Table1[[#This Row],[Month Number]],4)</f>
        <v>2017</v>
      </c>
      <c r="J168" s="9" t="str">
        <f>RIGHT(Table1[[#This Row],[Month Number]],2)</f>
        <v>06</v>
      </c>
      <c r="K168" t="str">
        <f>IF(IFERROR(FIND("MAJOR",Table1[[#This Row],[Task]]),"")=1,"Yes","No")</f>
        <v>No</v>
      </c>
    </row>
    <row r="169" spans="1:11" x14ac:dyDescent="0.35">
      <c r="A169" s="3" t="s">
        <v>8</v>
      </c>
      <c r="B169" s="3" t="s">
        <v>9</v>
      </c>
      <c r="C169" s="3" t="s">
        <v>10</v>
      </c>
      <c r="D169" s="3" t="s">
        <v>17</v>
      </c>
      <c r="E169" s="3" t="s">
        <v>12</v>
      </c>
      <c r="F169" s="3" t="s">
        <v>13</v>
      </c>
      <c r="G169">
        <v>201707</v>
      </c>
      <c r="H169" s="4">
        <v>3686.3</v>
      </c>
      <c r="I169" s="9" t="str">
        <f>LEFT(Table1[[#This Row],[Month Number]],4)</f>
        <v>2017</v>
      </c>
      <c r="J169" s="9" t="str">
        <f>RIGHT(Table1[[#This Row],[Month Number]],2)</f>
        <v>07</v>
      </c>
      <c r="K169" t="str">
        <f>IF(IFERROR(FIND("MAJOR",Table1[[#This Row],[Task]]),"")=1,"Yes","No")</f>
        <v>No</v>
      </c>
    </row>
    <row r="170" spans="1:11" x14ac:dyDescent="0.35">
      <c r="A170" s="3" t="s">
        <v>25</v>
      </c>
      <c r="B170" s="3" t="s">
        <v>9</v>
      </c>
      <c r="C170" s="3" t="s">
        <v>10</v>
      </c>
      <c r="D170" s="3" t="s">
        <v>14</v>
      </c>
      <c r="E170" s="3" t="s">
        <v>27</v>
      </c>
      <c r="F170" s="3" t="s">
        <v>13</v>
      </c>
      <c r="G170">
        <v>201707</v>
      </c>
      <c r="H170" s="4">
        <v>1917.43</v>
      </c>
      <c r="I170" s="9" t="str">
        <f>LEFT(Table1[[#This Row],[Month Number]],4)</f>
        <v>2017</v>
      </c>
      <c r="J170" s="9" t="str">
        <f>RIGHT(Table1[[#This Row],[Month Number]],2)</f>
        <v>07</v>
      </c>
      <c r="K170" t="str">
        <f>IF(IFERROR(FIND("MAJOR",Table1[[#This Row],[Task]]),"")=1,"Yes","No")</f>
        <v>No</v>
      </c>
    </row>
    <row r="171" spans="1:11" x14ac:dyDescent="0.35">
      <c r="A171" s="3" t="s">
        <v>25</v>
      </c>
      <c r="B171" s="3" t="s">
        <v>9</v>
      </c>
      <c r="C171" s="3" t="s">
        <v>10</v>
      </c>
      <c r="D171" s="3" t="s">
        <v>16</v>
      </c>
      <c r="E171" s="3" t="s">
        <v>27</v>
      </c>
      <c r="F171" s="3" t="s">
        <v>13</v>
      </c>
      <c r="G171">
        <v>201707</v>
      </c>
      <c r="H171" s="4">
        <v>29.87</v>
      </c>
      <c r="I171" s="9" t="str">
        <f>LEFT(Table1[[#This Row],[Month Number]],4)</f>
        <v>2017</v>
      </c>
      <c r="J171" s="9" t="str">
        <f>RIGHT(Table1[[#This Row],[Month Number]],2)</f>
        <v>07</v>
      </c>
      <c r="K171" t="str">
        <f>IF(IFERROR(FIND("MAJOR",Table1[[#This Row],[Task]]),"")=1,"Yes","No")</f>
        <v>No</v>
      </c>
    </row>
    <row r="172" spans="1:11" x14ac:dyDescent="0.35">
      <c r="A172" s="3" t="s">
        <v>25</v>
      </c>
      <c r="B172" s="3" t="s">
        <v>9</v>
      </c>
      <c r="C172" s="3" t="s">
        <v>10</v>
      </c>
      <c r="D172" s="3" t="s">
        <v>17</v>
      </c>
      <c r="E172" s="3" t="s">
        <v>27</v>
      </c>
      <c r="F172" s="3" t="s">
        <v>13</v>
      </c>
      <c r="G172">
        <v>201707</v>
      </c>
      <c r="H172" s="4">
        <v>21763.26</v>
      </c>
      <c r="I172" s="9" t="str">
        <f>LEFT(Table1[[#This Row],[Month Number]],4)</f>
        <v>2017</v>
      </c>
      <c r="J172" s="9" t="str">
        <f>RIGHT(Table1[[#This Row],[Month Number]],2)</f>
        <v>07</v>
      </c>
      <c r="K172" t="str">
        <f>IF(IFERROR(FIND("MAJOR",Table1[[#This Row],[Task]]),"")=1,"Yes","No")</f>
        <v>No</v>
      </c>
    </row>
    <row r="173" spans="1:11" x14ac:dyDescent="0.35">
      <c r="A173" s="3" t="s">
        <v>25</v>
      </c>
      <c r="B173" s="3" t="s">
        <v>9</v>
      </c>
      <c r="C173" s="3" t="s">
        <v>10</v>
      </c>
      <c r="D173" s="3" t="s">
        <v>18</v>
      </c>
      <c r="E173" s="3" t="s">
        <v>27</v>
      </c>
      <c r="F173" s="3" t="s">
        <v>13</v>
      </c>
      <c r="G173">
        <v>201707</v>
      </c>
      <c r="H173" s="4">
        <v>5004.32</v>
      </c>
      <c r="I173" s="9" t="str">
        <f>LEFT(Table1[[#This Row],[Month Number]],4)</f>
        <v>2017</v>
      </c>
      <c r="J173" s="9" t="str">
        <f>RIGHT(Table1[[#This Row],[Month Number]],2)</f>
        <v>07</v>
      </c>
      <c r="K173" t="str">
        <f>IF(IFERROR(FIND("MAJOR",Table1[[#This Row],[Task]]),"")=1,"Yes","No")</f>
        <v>No</v>
      </c>
    </row>
    <row r="174" spans="1:11" x14ac:dyDescent="0.35">
      <c r="A174" s="3" t="s">
        <v>25</v>
      </c>
      <c r="B174" s="3" t="s">
        <v>9</v>
      </c>
      <c r="C174" s="3" t="s">
        <v>10</v>
      </c>
      <c r="D174" s="3" t="s">
        <v>19</v>
      </c>
      <c r="E174" s="3" t="s">
        <v>27</v>
      </c>
      <c r="F174" s="3" t="s">
        <v>13</v>
      </c>
      <c r="G174">
        <v>201707</v>
      </c>
      <c r="H174" s="4">
        <v>237.57</v>
      </c>
      <c r="I174" s="9" t="str">
        <f>LEFT(Table1[[#This Row],[Month Number]],4)</f>
        <v>2017</v>
      </c>
      <c r="J174" s="9" t="str">
        <f>RIGHT(Table1[[#This Row],[Month Number]],2)</f>
        <v>07</v>
      </c>
      <c r="K174" t="str">
        <f>IF(IFERROR(FIND("MAJOR",Table1[[#This Row],[Task]]),"")=1,"Yes","No")</f>
        <v>No</v>
      </c>
    </row>
    <row r="175" spans="1:11" x14ac:dyDescent="0.35">
      <c r="A175" s="3" t="s">
        <v>25</v>
      </c>
      <c r="B175" s="3" t="s">
        <v>9</v>
      </c>
      <c r="C175" s="3" t="s">
        <v>10</v>
      </c>
      <c r="D175" s="3" t="s">
        <v>20</v>
      </c>
      <c r="E175" s="3" t="s">
        <v>27</v>
      </c>
      <c r="F175" s="3" t="s">
        <v>13</v>
      </c>
      <c r="G175">
        <v>201707</v>
      </c>
      <c r="H175" s="4">
        <v>1105</v>
      </c>
      <c r="I175" s="9" t="str">
        <f>LEFT(Table1[[#This Row],[Month Number]],4)</f>
        <v>2017</v>
      </c>
      <c r="J175" s="9" t="str">
        <f>RIGHT(Table1[[#This Row],[Month Number]],2)</f>
        <v>07</v>
      </c>
      <c r="K175" t="str">
        <f>IF(IFERROR(FIND("MAJOR",Table1[[#This Row],[Task]]),"")=1,"Yes","No")</f>
        <v>No</v>
      </c>
    </row>
    <row r="176" spans="1:11" x14ac:dyDescent="0.35">
      <c r="A176" s="3" t="s">
        <v>25</v>
      </c>
      <c r="B176" s="3" t="s">
        <v>9</v>
      </c>
      <c r="C176" s="3" t="s">
        <v>10</v>
      </c>
      <c r="D176" s="3" t="s">
        <v>21</v>
      </c>
      <c r="E176" s="3" t="s">
        <v>27</v>
      </c>
      <c r="F176" s="3" t="s">
        <v>13</v>
      </c>
      <c r="G176">
        <v>201707</v>
      </c>
      <c r="H176" s="4">
        <v>931.27</v>
      </c>
      <c r="I176" s="9" t="str">
        <f>LEFT(Table1[[#This Row],[Month Number]],4)</f>
        <v>2017</v>
      </c>
      <c r="J176" s="9" t="str">
        <f>RIGHT(Table1[[#This Row],[Month Number]],2)</f>
        <v>07</v>
      </c>
      <c r="K176" t="str">
        <f>IF(IFERROR(FIND("MAJOR",Table1[[#This Row],[Task]]),"")=1,"Yes","No")</f>
        <v>No</v>
      </c>
    </row>
    <row r="177" spans="1:11" x14ac:dyDescent="0.35">
      <c r="A177" s="3" t="s">
        <v>8</v>
      </c>
      <c r="B177" s="3" t="s">
        <v>9</v>
      </c>
      <c r="C177" s="3" t="s">
        <v>10</v>
      </c>
      <c r="D177" s="3" t="s">
        <v>14</v>
      </c>
      <c r="E177" s="3" t="s">
        <v>12</v>
      </c>
      <c r="F177" s="3" t="s">
        <v>13</v>
      </c>
      <c r="G177">
        <v>201708</v>
      </c>
      <c r="H177" s="4">
        <v>4131.45</v>
      </c>
      <c r="I177" s="9" t="str">
        <f>LEFT(Table1[[#This Row],[Month Number]],4)</f>
        <v>2017</v>
      </c>
      <c r="J177" s="9" t="str">
        <f>RIGHT(Table1[[#This Row],[Month Number]],2)</f>
        <v>08</v>
      </c>
      <c r="K177" t="str">
        <f>IF(IFERROR(FIND("MAJOR",Table1[[#This Row],[Task]]),"")=1,"Yes","No")</f>
        <v>No</v>
      </c>
    </row>
    <row r="178" spans="1:11" x14ac:dyDescent="0.35">
      <c r="A178" s="3" t="s">
        <v>8</v>
      </c>
      <c r="B178" s="3" t="s">
        <v>9</v>
      </c>
      <c r="C178" s="3" t="s">
        <v>10</v>
      </c>
      <c r="D178" s="3" t="s">
        <v>17</v>
      </c>
      <c r="E178" s="3" t="s">
        <v>12</v>
      </c>
      <c r="F178" s="3" t="s">
        <v>13</v>
      </c>
      <c r="G178">
        <v>201708</v>
      </c>
      <c r="H178" s="4">
        <v>3566.45</v>
      </c>
      <c r="I178" s="9" t="str">
        <f>LEFT(Table1[[#This Row],[Month Number]],4)</f>
        <v>2017</v>
      </c>
      <c r="J178" s="9" t="str">
        <f>RIGHT(Table1[[#This Row],[Month Number]],2)</f>
        <v>08</v>
      </c>
      <c r="K178" t="str">
        <f>IF(IFERROR(FIND("MAJOR",Table1[[#This Row],[Task]]),"")=1,"Yes","No")</f>
        <v>No</v>
      </c>
    </row>
    <row r="179" spans="1:11" x14ac:dyDescent="0.35">
      <c r="A179" s="3" t="s">
        <v>8</v>
      </c>
      <c r="B179" s="3" t="s">
        <v>9</v>
      </c>
      <c r="C179" s="3" t="s">
        <v>10</v>
      </c>
      <c r="D179" s="3" t="s">
        <v>19</v>
      </c>
      <c r="E179" s="3" t="s">
        <v>12</v>
      </c>
      <c r="F179" s="3" t="s">
        <v>13</v>
      </c>
      <c r="G179">
        <v>201708</v>
      </c>
      <c r="H179" s="4">
        <v>871.47</v>
      </c>
      <c r="I179" s="9" t="str">
        <f>LEFT(Table1[[#This Row],[Month Number]],4)</f>
        <v>2017</v>
      </c>
      <c r="J179" s="9" t="str">
        <f>RIGHT(Table1[[#This Row],[Month Number]],2)</f>
        <v>08</v>
      </c>
      <c r="K179" t="str">
        <f>IF(IFERROR(FIND("MAJOR",Table1[[#This Row],[Task]]),"")=1,"Yes","No")</f>
        <v>No</v>
      </c>
    </row>
    <row r="180" spans="1:11" x14ac:dyDescent="0.35">
      <c r="A180" s="3" t="s">
        <v>8</v>
      </c>
      <c r="B180" s="3" t="s">
        <v>9</v>
      </c>
      <c r="C180" s="3" t="s">
        <v>10</v>
      </c>
      <c r="D180" s="3" t="s">
        <v>20</v>
      </c>
      <c r="E180" s="3" t="s">
        <v>12</v>
      </c>
      <c r="F180" s="3" t="s">
        <v>13</v>
      </c>
      <c r="G180">
        <v>201708</v>
      </c>
      <c r="H180" s="4">
        <v>17502.72</v>
      </c>
      <c r="I180" s="9" t="str">
        <f>LEFT(Table1[[#This Row],[Month Number]],4)</f>
        <v>2017</v>
      </c>
      <c r="J180" s="9" t="str">
        <f>RIGHT(Table1[[#This Row],[Month Number]],2)</f>
        <v>08</v>
      </c>
      <c r="K180" t="str">
        <f>IF(IFERROR(FIND("MAJOR",Table1[[#This Row],[Task]]),"")=1,"Yes","No")</f>
        <v>No</v>
      </c>
    </row>
    <row r="181" spans="1:11" x14ac:dyDescent="0.35">
      <c r="A181" s="3" t="s">
        <v>8</v>
      </c>
      <c r="B181" s="3" t="s">
        <v>9</v>
      </c>
      <c r="C181" s="3" t="s">
        <v>10</v>
      </c>
      <c r="D181" s="3" t="s">
        <v>21</v>
      </c>
      <c r="E181" s="3" t="s">
        <v>12</v>
      </c>
      <c r="F181" s="3" t="s">
        <v>13</v>
      </c>
      <c r="G181">
        <v>201708</v>
      </c>
      <c r="H181" s="4">
        <v>759.32</v>
      </c>
      <c r="I181" s="9" t="str">
        <f>LEFT(Table1[[#This Row],[Month Number]],4)</f>
        <v>2017</v>
      </c>
      <c r="J181" s="9" t="str">
        <f>RIGHT(Table1[[#This Row],[Month Number]],2)</f>
        <v>08</v>
      </c>
      <c r="K181" t="str">
        <f>IF(IFERROR(FIND("MAJOR",Table1[[#This Row],[Task]]),"")=1,"Yes","No")</f>
        <v>No</v>
      </c>
    </row>
    <row r="182" spans="1:11" x14ac:dyDescent="0.35">
      <c r="A182" s="3" t="s">
        <v>25</v>
      </c>
      <c r="B182" s="3" t="s">
        <v>9</v>
      </c>
      <c r="C182" s="3" t="s">
        <v>10</v>
      </c>
      <c r="D182" s="3" t="s">
        <v>14</v>
      </c>
      <c r="E182" s="3" t="s">
        <v>27</v>
      </c>
      <c r="F182" s="3" t="s">
        <v>13</v>
      </c>
      <c r="G182">
        <v>201708</v>
      </c>
      <c r="H182" s="4">
        <v>36.58</v>
      </c>
      <c r="I182" s="9" t="str">
        <f>LEFT(Table1[[#This Row],[Month Number]],4)</f>
        <v>2017</v>
      </c>
      <c r="J182" s="9" t="str">
        <f>RIGHT(Table1[[#This Row],[Month Number]],2)</f>
        <v>08</v>
      </c>
      <c r="K182" t="str">
        <f>IF(IFERROR(FIND("MAJOR",Table1[[#This Row],[Task]]),"")=1,"Yes","No")</f>
        <v>No</v>
      </c>
    </row>
    <row r="183" spans="1:11" x14ac:dyDescent="0.35">
      <c r="A183" s="3" t="s">
        <v>25</v>
      </c>
      <c r="B183" s="3" t="s">
        <v>9</v>
      </c>
      <c r="C183" s="3" t="s">
        <v>10</v>
      </c>
      <c r="D183" s="3" t="s">
        <v>17</v>
      </c>
      <c r="E183" s="3" t="s">
        <v>27</v>
      </c>
      <c r="F183" s="3" t="s">
        <v>13</v>
      </c>
      <c r="G183">
        <v>201708</v>
      </c>
      <c r="H183" s="4">
        <v>505.99</v>
      </c>
      <c r="I183" s="9" t="str">
        <f>LEFT(Table1[[#This Row],[Month Number]],4)</f>
        <v>2017</v>
      </c>
      <c r="J183" s="9" t="str">
        <f>RIGHT(Table1[[#This Row],[Month Number]],2)</f>
        <v>08</v>
      </c>
      <c r="K183" t="str">
        <f>IF(IFERROR(FIND("MAJOR",Table1[[#This Row],[Task]]),"")=1,"Yes","No")</f>
        <v>No</v>
      </c>
    </row>
    <row r="184" spans="1:11" x14ac:dyDescent="0.35">
      <c r="A184" s="3" t="s">
        <v>25</v>
      </c>
      <c r="B184" s="3" t="s">
        <v>9</v>
      </c>
      <c r="C184" s="3" t="s">
        <v>10</v>
      </c>
      <c r="D184" s="3" t="s">
        <v>18</v>
      </c>
      <c r="E184" s="3" t="s">
        <v>27</v>
      </c>
      <c r="F184" s="3" t="s">
        <v>13</v>
      </c>
      <c r="G184">
        <v>201708</v>
      </c>
      <c r="H184" s="4">
        <v>-2490.84</v>
      </c>
      <c r="I184" s="9" t="str">
        <f>LEFT(Table1[[#This Row],[Month Number]],4)</f>
        <v>2017</v>
      </c>
      <c r="J184" s="9" t="str">
        <f>RIGHT(Table1[[#This Row],[Month Number]],2)</f>
        <v>08</v>
      </c>
      <c r="K184" t="str">
        <f>IF(IFERROR(FIND("MAJOR",Table1[[#This Row],[Task]]),"")=1,"Yes","No")</f>
        <v>No</v>
      </c>
    </row>
    <row r="185" spans="1:11" x14ac:dyDescent="0.35">
      <c r="A185" s="3" t="s">
        <v>25</v>
      </c>
      <c r="B185" s="3" t="s">
        <v>9</v>
      </c>
      <c r="C185" s="3" t="s">
        <v>10</v>
      </c>
      <c r="D185" s="3" t="s">
        <v>19</v>
      </c>
      <c r="E185" s="3" t="s">
        <v>27</v>
      </c>
      <c r="F185" s="3" t="s">
        <v>13</v>
      </c>
      <c r="G185">
        <v>201708</v>
      </c>
      <c r="H185" s="4">
        <v>4.5999999999999996</v>
      </c>
      <c r="I185" s="9" t="str">
        <f>LEFT(Table1[[#This Row],[Month Number]],4)</f>
        <v>2017</v>
      </c>
      <c r="J185" s="9" t="str">
        <f>RIGHT(Table1[[#This Row],[Month Number]],2)</f>
        <v>08</v>
      </c>
      <c r="K185" t="str">
        <f>IF(IFERROR(FIND("MAJOR",Table1[[#This Row],[Task]]),"")=1,"Yes","No")</f>
        <v>No</v>
      </c>
    </row>
    <row r="186" spans="1:11" x14ac:dyDescent="0.35">
      <c r="A186" s="3" t="s">
        <v>25</v>
      </c>
      <c r="B186" s="3" t="s">
        <v>9</v>
      </c>
      <c r="C186" s="3" t="s">
        <v>10</v>
      </c>
      <c r="D186" s="3" t="s">
        <v>20</v>
      </c>
      <c r="E186" s="3" t="s">
        <v>27</v>
      </c>
      <c r="F186" s="3" t="s">
        <v>13</v>
      </c>
      <c r="G186">
        <v>201708</v>
      </c>
      <c r="H186" s="4">
        <v>-533.5</v>
      </c>
      <c r="I186" s="9" t="str">
        <f>LEFT(Table1[[#This Row],[Month Number]],4)</f>
        <v>2017</v>
      </c>
      <c r="J186" s="9" t="str">
        <f>RIGHT(Table1[[#This Row],[Month Number]],2)</f>
        <v>08</v>
      </c>
      <c r="K186" t="str">
        <f>IF(IFERROR(FIND("MAJOR",Table1[[#This Row],[Task]]),"")=1,"Yes","No")</f>
        <v>No</v>
      </c>
    </row>
    <row r="187" spans="1:11" x14ac:dyDescent="0.35">
      <c r="A187" s="3" t="s">
        <v>25</v>
      </c>
      <c r="B187" s="3" t="s">
        <v>9</v>
      </c>
      <c r="C187" s="3" t="s">
        <v>10</v>
      </c>
      <c r="D187" s="3" t="s">
        <v>21</v>
      </c>
      <c r="E187" s="3" t="s">
        <v>27</v>
      </c>
      <c r="F187" s="3" t="s">
        <v>13</v>
      </c>
      <c r="G187">
        <v>201708</v>
      </c>
      <c r="H187" s="4">
        <v>104.12</v>
      </c>
      <c r="I187" s="9" t="str">
        <f>LEFT(Table1[[#This Row],[Month Number]],4)</f>
        <v>2017</v>
      </c>
      <c r="J187" s="9" t="str">
        <f>RIGHT(Table1[[#This Row],[Month Number]],2)</f>
        <v>08</v>
      </c>
      <c r="K187" t="str">
        <f>IF(IFERROR(FIND("MAJOR",Table1[[#This Row],[Task]]),"")=1,"Yes","No")</f>
        <v>No</v>
      </c>
    </row>
    <row r="188" spans="1:11" x14ac:dyDescent="0.35">
      <c r="A188" s="3" t="s">
        <v>8</v>
      </c>
      <c r="B188" s="3" t="s">
        <v>9</v>
      </c>
      <c r="C188" s="3" t="s">
        <v>10</v>
      </c>
      <c r="D188" s="3" t="s">
        <v>14</v>
      </c>
      <c r="E188" s="3" t="s">
        <v>12</v>
      </c>
      <c r="F188" s="3" t="s">
        <v>13</v>
      </c>
      <c r="G188">
        <v>201709</v>
      </c>
      <c r="H188" s="4">
        <v>287.04000000000002</v>
      </c>
      <c r="I188" s="9" t="str">
        <f>LEFT(Table1[[#This Row],[Month Number]],4)</f>
        <v>2017</v>
      </c>
      <c r="J188" s="9" t="str">
        <f>RIGHT(Table1[[#This Row],[Month Number]],2)</f>
        <v>09</v>
      </c>
      <c r="K188" t="str">
        <f>IF(IFERROR(FIND("MAJOR",Table1[[#This Row],[Task]]),"")=1,"Yes","No")</f>
        <v>No</v>
      </c>
    </row>
    <row r="189" spans="1:11" x14ac:dyDescent="0.35">
      <c r="A189" s="3" t="s">
        <v>8</v>
      </c>
      <c r="B189" s="3" t="s">
        <v>9</v>
      </c>
      <c r="C189" s="3" t="s">
        <v>10</v>
      </c>
      <c r="D189" s="3" t="s">
        <v>17</v>
      </c>
      <c r="E189" s="3" t="s">
        <v>12</v>
      </c>
      <c r="F189" s="3" t="s">
        <v>13</v>
      </c>
      <c r="G189">
        <v>201709</v>
      </c>
      <c r="H189" s="4">
        <v>6233.07</v>
      </c>
      <c r="I189" s="9" t="str">
        <f>LEFT(Table1[[#This Row],[Month Number]],4)</f>
        <v>2017</v>
      </c>
      <c r="J189" s="9" t="str">
        <f>RIGHT(Table1[[#This Row],[Month Number]],2)</f>
        <v>09</v>
      </c>
      <c r="K189" t="str">
        <f>IF(IFERROR(FIND("MAJOR",Table1[[#This Row],[Task]]),"")=1,"Yes","No")</f>
        <v>No</v>
      </c>
    </row>
    <row r="190" spans="1:11" x14ac:dyDescent="0.35">
      <c r="A190" s="3" t="s">
        <v>8</v>
      </c>
      <c r="B190" s="3" t="s">
        <v>9</v>
      </c>
      <c r="C190" s="3" t="s">
        <v>10</v>
      </c>
      <c r="D190" s="3" t="s">
        <v>19</v>
      </c>
      <c r="E190" s="3" t="s">
        <v>12</v>
      </c>
      <c r="F190" s="3" t="s">
        <v>13</v>
      </c>
      <c r="G190">
        <v>201709</v>
      </c>
      <c r="H190" s="4">
        <v>76.45</v>
      </c>
      <c r="I190" s="9" t="str">
        <f>LEFT(Table1[[#This Row],[Month Number]],4)</f>
        <v>2017</v>
      </c>
      <c r="J190" s="9" t="str">
        <f>RIGHT(Table1[[#This Row],[Month Number]],2)</f>
        <v>09</v>
      </c>
      <c r="K190" t="str">
        <f>IF(IFERROR(FIND("MAJOR",Table1[[#This Row],[Task]]),"")=1,"Yes","No")</f>
        <v>No</v>
      </c>
    </row>
    <row r="191" spans="1:11" x14ac:dyDescent="0.35">
      <c r="A191" s="3" t="s">
        <v>8</v>
      </c>
      <c r="B191" s="3" t="s">
        <v>9</v>
      </c>
      <c r="C191" s="3" t="s">
        <v>10</v>
      </c>
      <c r="D191" s="3" t="s">
        <v>21</v>
      </c>
      <c r="E191" s="3" t="s">
        <v>12</v>
      </c>
      <c r="F191" s="3" t="s">
        <v>13</v>
      </c>
      <c r="G191">
        <v>201709</v>
      </c>
      <c r="H191" s="4">
        <v>57.54</v>
      </c>
      <c r="I191" s="9" t="str">
        <f>LEFT(Table1[[#This Row],[Month Number]],4)</f>
        <v>2017</v>
      </c>
      <c r="J191" s="9" t="str">
        <f>RIGHT(Table1[[#This Row],[Month Number]],2)</f>
        <v>09</v>
      </c>
      <c r="K191" t="str">
        <f>IF(IFERROR(FIND("MAJOR",Table1[[#This Row],[Task]]),"")=1,"Yes","No")</f>
        <v>No</v>
      </c>
    </row>
    <row r="192" spans="1:11" x14ac:dyDescent="0.35">
      <c r="A192" s="3" t="s">
        <v>8</v>
      </c>
      <c r="B192" s="3" t="s">
        <v>9</v>
      </c>
      <c r="C192" s="3" t="s">
        <v>10</v>
      </c>
      <c r="D192" s="3" t="s">
        <v>23</v>
      </c>
      <c r="E192" s="3" t="s">
        <v>12</v>
      </c>
      <c r="F192" s="3" t="s">
        <v>13</v>
      </c>
      <c r="G192">
        <v>201709</v>
      </c>
      <c r="H192" s="4">
        <v>271.81</v>
      </c>
      <c r="I192" s="9" t="str">
        <f>LEFT(Table1[[#This Row],[Month Number]],4)</f>
        <v>2017</v>
      </c>
      <c r="J192" s="9" t="str">
        <f>RIGHT(Table1[[#This Row],[Month Number]],2)</f>
        <v>09</v>
      </c>
      <c r="K192" t="str">
        <f>IF(IFERROR(FIND("MAJOR",Table1[[#This Row],[Task]]),"")=1,"Yes","No")</f>
        <v>No</v>
      </c>
    </row>
    <row r="193" spans="1:11" x14ac:dyDescent="0.35">
      <c r="A193" s="3" t="s">
        <v>8</v>
      </c>
      <c r="B193" s="3" t="s">
        <v>9</v>
      </c>
      <c r="C193" s="3" t="s">
        <v>10</v>
      </c>
      <c r="D193" s="3" t="s">
        <v>24</v>
      </c>
      <c r="E193" s="3" t="s">
        <v>12</v>
      </c>
      <c r="F193" s="3" t="s">
        <v>13</v>
      </c>
      <c r="G193">
        <v>201709</v>
      </c>
      <c r="H193" s="4">
        <v>35.340000000000003</v>
      </c>
      <c r="I193" s="9" t="str">
        <f>LEFT(Table1[[#This Row],[Month Number]],4)</f>
        <v>2017</v>
      </c>
      <c r="J193" s="9" t="str">
        <f>RIGHT(Table1[[#This Row],[Month Number]],2)</f>
        <v>09</v>
      </c>
      <c r="K193" t="str">
        <f>IF(IFERROR(FIND("MAJOR",Table1[[#This Row],[Task]]),"")=1,"Yes","No")</f>
        <v>No</v>
      </c>
    </row>
    <row r="194" spans="1:11" x14ac:dyDescent="0.35">
      <c r="A194" s="3" t="s">
        <v>25</v>
      </c>
      <c r="B194" s="3" t="s">
        <v>9</v>
      </c>
      <c r="C194" s="3" t="s">
        <v>10</v>
      </c>
      <c r="D194" s="3" t="s">
        <v>14</v>
      </c>
      <c r="E194" s="3" t="s">
        <v>27</v>
      </c>
      <c r="F194" s="3" t="s">
        <v>13</v>
      </c>
      <c r="G194">
        <v>201709</v>
      </c>
      <c r="H194" s="4">
        <v>565.72</v>
      </c>
      <c r="I194" s="9" t="str">
        <f>LEFT(Table1[[#This Row],[Month Number]],4)</f>
        <v>2017</v>
      </c>
      <c r="J194" s="9" t="str">
        <f>RIGHT(Table1[[#This Row],[Month Number]],2)</f>
        <v>09</v>
      </c>
      <c r="K194" t="str">
        <f>IF(IFERROR(FIND("MAJOR",Table1[[#This Row],[Task]]),"")=1,"Yes","No")</f>
        <v>No</v>
      </c>
    </row>
    <row r="195" spans="1:11" x14ac:dyDescent="0.35">
      <c r="A195" s="3" t="s">
        <v>25</v>
      </c>
      <c r="B195" s="3" t="s">
        <v>9</v>
      </c>
      <c r="C195" s="3" t="s">
        <v>10</v>
      </c>
      <c r="D195" s="3" t="s">
        <v>16</v>
      </c>
      <c r="E195" s="3" t="s">
        <v>27</v>
      </c>
      <c r="F195" s="3" t="s">
        <v>13</v>
      </c>
      <c r="G195">
        <v>201709</v>
      </c>
      <c r="H195" s="4">
        <v>7</v>
      </c>
      <c r="I195" s="9" t="str">
        <f>LEFT(Table1[[#This Row],[Month Number]],4)</f>
        <v>2017</v>
      </c>
      <c r="J195" s="9" t="str">
        <f>RIGHT(Table1[[#This Row],[Month Number]],2)</f>
        <v>09</v>
      </c>
      <c r="K195" t="str">
        <f>IF(IFERROR(FIND("MAJOR",Table1[[#This Row],[Task]]),"")=1,"Yes","No")</f>
        <v>No</v>
      </c>
    </row>
    <row r="196" spans="1:11" x14ac:dyDescent="0.35">
      <c r="A196" s="3" t="s">
        <v>25</v>
      </c>
      <c r="B196" s="3" t="s">
        <v>9</v>
      </c>
      <c r="C196" s="3" t="s">
        <v>10</v>
      </c>
      <c r="D196" s="3" t="s">
        <v>17</v>
      </c>
      <c r="E196" s="3" t="s">
        <v>27</v>
      </c>
      <c r="F196" s="3" t="s">
        <v>13</v>
      </c>
      <c r="G196">
        <v>201709</v>
      </c>
      <c r="H196" s="4">
        <v>26390.98</v>
      </c>
      <c r="I196" s="9" t="str">
        <f>LEFT(Table1[[#This Row],[Month Number]],4)</f>
        <v>2017</v>
      </c>
      <c r="J196" s="9" t="str">
        <f>RIGHT(Table1[[#This Row],[Month Number]],2)</f>
        <v>09</v>
      </c>
      <c r="K196" t="str">
        <f>IF(IFERROR(FIND("MAJOR",Table1[[#This Row],[Task]]),"")=1,"Yes","No")</f>
        <v>No</v>
      </c>
    </row>
    <row r="197" spans="1:11" x14ac:dyDescent="0.35">
      <c r="A197" s="3" t="s">
        <v>25</v>
      </c>
      <c r="B197" s="3" t="s">
        <v>9</v>
      </c>
      <c r="C197" s="3" t="s">
        <v>10</v>
      </c>
      <c r="D197" s="3" t="s">
        <v>18</v>
      </c>
      <c r="E197" s="3" t="s">
        <v>27</v>
      </c>
      <c r="F197" s="3" t="s">
        <v>13</v>
      </c>
      <c r="G197">
        <v>201709</v>
      </c>
      <c r="H197" s="4">
        <v>3506.45</v>
      </c>
      <c r="I197" s="9" t="str">
        <f>LEFT(Table1[[#This Row],[Month Number]],4)</f>
        <v>2017</v>
      </c>
      <c r="J197" s="9" t="str">
        <f>RIGHT(Table1[[#This Row],[Month Number]],2)</f>
        <v>09</v>
      </c>
      <c r="K197" t="str">
        <f>IF(IFERROR(FIND("MAJOR",Table1[[#This Row],[Task]]),"")=1,"Yes","No")</f>
        <v>No</v>
      </c>
    </row>
    <row r="198" spans="1:11" x14ac:dyDescent="0.35">
      <c r="A198" s="3" t="s">
        <v>25</v>
      </c>
      <c r="B198" s="3" t="s">
        <v>9</v>
      </c>
      <c r="C198" s="3" t="s">
        <v>10</v>
      </c>
      <c r="D198" s="3" t="s">
        <v>19</v>
      </c>
      <c r="E198" s="3" t="s">
        <v>27</v>
      </c>
      <c r="F198" s="3" t="s">
        <v>13</v>
      </c>
      <c r="G198">
        <v>201709</v>
      </c>
      <c r="H198" s="4">
        <v>59.77</v>
      </c>
      <c r="I198" s="9" t="str">
        <f>LEFT(Table1[[#This Row],[Month Number]],4)</f>
        <v>2017</v>
      </c>
      <c r="J198" s="9" t="str">
        <f>RIGHT(Table1[[#This Row],[Month Number]],2)</f>
        <v>09</v>
      </c>
      <c r="K198" t="str">
        <f>IF(IFERROR(FIND("MAJOR",Table1[[#This Row],[Task]]),"")=1,"Yes","No")</f>
        <v>No</v>
      </c>
    </row>
    <row r="199" spans="1:11" x14ac:dyDescent="0.35">
      <c r="A199" s="3" t="s">
        <v>25</v>
      </c>
      <c r="B199" s="3" t="s">
        <v>9</v>
      </c>
      <c r="C199" s="3" t="s">
        <v>10</v>
      </c>
      <c r="D199" s="3" t="s">
        <v>20</v>
      </c>
      <c r="E199" s="3" t="s">
        <v>27</v>
      </c>
      <c r="F199" s="3" t="s">
        <v>13</v>
      </c>
      <c r="G199">
        <v>201709</v>
      </c>
      <c r="H199" s="4">
        <v>750</v>
      </c>
      <c r="I199" s="9" t="str">
        <f>LEFT(Table1[[#This Row],[Month Number]],4)</f>
        <v>2017</v>
      </c>
      <c r="J199" s="9" t="str">
        <f>RIGHT(Table1[[#This Row],[Month Number]],2)</f>
        <v>09</v>
      </c>
      <c r="K199" t="str">
        <f>IF(IFERROR(FIND("MAJOR",Table1[[#This Row],[Task]]),"")=1,"Yes","No")</f>
        <v>No</v>
      </c>
    </row>
    <row r="200" spans="1:11" x14ac:dyDescent="0.35">
      <c r="A200" s="3" t="s">
        <v>25</v>
      </c>
      <c r="B200" s="3" t="s">
        <v>9</v>
      </c>
      <c r="C200" s="3" t="s">
        <v>10</v>
      </c>
      <c r="D200" s="3" t="s">
        <v>21</v>
      </c>
      <c r="E200" s="3" t="s">
        <v>27</v>
      </c>
      <c r="F200" s="3" t="s">
        <v>13</v>
      </c>
      <c r="G200">
        <v>201709</v>
      </c>
      <c r="H200" s="4">
        <v>198.31</v>
      </c>
      <c r="I200" s="9" t="str">
        <f>LEFT(Table1[[#This Row],[Month Number]],4)</f>
        <v>2017</v>
      </c>
      <c r="J200" s="9" t="str">
        <f>RIGHT(Table1[[#This Row],[Month Number]],2)</f>
        <v>09</v>
      </c>
      <c r="K200" t="str">
        <f>IF(IFERROR(FIND("MAJOR",Table1[[#This Row],[Task]]),"")=1,"Yes","No")</f>
        <v>No</v>
      </c>
    </row>
    <row r="201" spans="1:11" x14ac:dyDescent="0.35">
      <c r="A201" s="3" t="s">
        <v>8</v>
      </c>
      <c r="B201" s="3" t="s">
        <v>9</v>
      </c>
      <c r="C201" s="3" t="s">
        <v>10</v>
      </c>
      <c r="D201" s="3" t="s">
        <v>11</v>
      </c>
      <c r="E201" s="3" t="s">
        <v>12</v>
      </c>
      <c r="F201" s="3" t="s">
        <v>13</v>
      </c>
      <c r="G201">
        <v>201710</v>
      </c>
      <c r="H201" s="4">
        <v>10.18</v>
      </c>
      <c r="I201" s="9" t="str">
        <f>LEFT(Table1[[#This Row],[Month Number]],4)</f>
        <v>2017</v>
      </c>
      <c r="J201" s="9" t="str">
        <f>RIGHT(Table1[[#This Row],[Month Number]],2)</f>
        <v>10</v>
      </c>
      <c r="K201" t="str">
        <f>IF(IFERROR(FIND("MAJOR",Table1[[#This Row],[Task]]),"")=1,"Yes","No")</f>
        <v>No</v>
      </c>
    </row>
    <row r="202" spans="1:11" x14ac:dyDescent="0.35">
      <c r="A202" s="3" t="s">
        <v>8</v>
      </c>
      <c r="B202" s="3" t="s">
        <v>9</v>
      </c>
      <c r="C202" s="3" t="s">
        <v>10</v>
      </c>
      <c r="D202" s="3" t="s">
        <v>17</v>
      </c>
      <c r="E202" s="3" t="s">
        <v>12</v>
      </c>
      <c r="F202" s="3" t="s">
        <v>13</v>
      </c>
      <c r="G202">
        <v>201710</v>
      </c>
      <c r="H202" s="4">
        <v>689.36</v>
      </c>
      <c r="I202" s="9" t="str">
        <f>LEFT(Table1[[#This Row],[Month Number]],4)</f>
        <v>2017</v>
      </c>
      <c r="J202" s="9" t="str">
        <f>RIGHT(Table1[[#This Row],[Month Number]],2)</f>
        <v>10</v>
      </c>
      <c r="K202" t="str">
        <f>IF(IFERROR(FIND("MAJOR",Table1[[#This Row],[Task]]),"")=1,"Yes","No")</f>
        <v>No</v>
      </c>
    </row>
    <row r="203" spans="1:11" x14ac:dyDescent="0.35">
      <c r="A203" s="3" t="s">
        <v>8</v>
      </c>
      <c r="B203" s="3" t="s">
        <v>9</v>
      </c>
      <c r="C203" s="3" t="s">
        <v>10</v>
      </c>
      <c r="D203" s="3" t="s">
        <v>20</v>
      </c>
      <c r="E203" s="3" t="s">
        <v>12</v>
      </c>
      <c r="F203" s="3" t="s">
        <v>13</v>
      </c>
      <c r="G203">
        <v>201710</v>
      </c>
      <c r="H203" s="4">
        <v>360.4</v>
      </c>
      <c r="I203" s="9" t="str">
        <f>LEFT(Table1[[#This Row],[Month Number]],4)</f>
        <v>2017</v>
      </c>
      <c r="J203" s="9" t="str">
        <f>RIGHT(Table1[[#This Row],[Month Number]],2)</f>
        <v>10</v>
      </c>
      <c r="K203" t="str">
        <f>IF(IFERROR(FIND("MAJOR",Table1[[#This Row],[Task]]),"")=1,"Yes","No")</f>
        <v>No</v>
      </c>
    </row>
    <row r="204" spans="1:11" x14ac:dyDescent="0.35">
      <c r="A204" s="3" t="s">
        <v>25</v>
      </c>
      <c r="B204" s="3" t="s">
        <v>9</v>
      </c>
      <c r="C204" s="3" t="s">
        <v>10</v>
      </c>
      <c r="D204" s="3" t="s">
        <v>17</v>
      </c>
      <c r="E204" s="3" t="s">
        <v>27</v>
      </c>
      <c r="F204" s="3" t="s">
        <v>13</v>
      </c>
      <c r="G204">
        <v>201710</v>
      </c>
      <c r="H204" s="4">
        <v>0</v>
      </c>
      <c r="I204" s="9" t="str">
        <f>LEFT(Table1[[#This Row],[Month Number]],4)</f>
        <v>2017</v>
      </c>
      <c r="J204" s="9" t="str">
        <f>RIGHT(Table1[[#This Row],[Month Number]],2)</f>
        <v>10</v>
      </c>
      <c r="K204" t="str">
        <f>IF(IFERROR(FIND("MAJOR",Table1[[#This Row],[Task]]),"")=1,"Yes","No")</f>
        <v>No</v>
      </c>
    </row>
    <row r="205" spans="1:11" x14ac:dyDescent="0.35">
      <c r="A205" s="3" t="s">
        <v>8</v>
      </c>
      <c r="B205" s="3" t="s">
        <v>9</v>
      </c>
      <c r="C205" s="3" t="s">
        <v>10</v>
      </c>
      <c r="D205" s="3" t="s">
        <v>14</v>
      </c>
      <c r="E205" s="3" t="s">
        <v>12</v>
      </c>
      <c r="F205" s="3" t="s">
        <v>13</v>
      </c>
      <c r="G205">
        <v>201711</v>
      </c>
      <c r="H205" s="4">
        <v>0.17</v>
      </c>
      <c r="I205" s="9" t="str">
        <f>LEFT(Table1[[#This Row],[Month Number]],4)</f>
        <v>2017</v>
      </c>
      <c r="J205" s="9" t="str">
        <f>RIGHT(Table1[[#This Row],[Month Number]],2)</f>
        <v>11</v>
      </c>
      <c r="K205" t="str">
        <f>IF(IFERROR(FIND("MAJOR",Table1[[#This Row],[Task]]),"")=1,"Yes","No")</f>
        <v>No</v>
      </c>
    </row>
    <row r="206" spans="1:11" x14ac:dyDescent="0.35">
      <c r="A206" s="3" t="s">
        <v>8</v>
      </c>
      <c r="B206" s="3" t="s">
        <v>9</v>
      </c>
      <c r="C206" s="3" t="s">
        <v>10</v>
      </c>
      <c r="D206" s="3" t="s">
        <v>17</v>
      </c>
      <c r="E206" s="3" t="s">
        <v>12</v>
      </c>
      <c r="F206" s="3" t="s">
        <v>13</v>
      </c>
      <c r="G206">
        <v>201711</v>
      </c>
      <c r="H206" s="4">
        <v>23323.360000000001</v>
      </c>
      <c r="I206" s="9" t="str">
        <f>LEFT(Table1[[#This Row],[Month Number]],4)</f>
        <v>2017</v>
      </c>
      <c r="J206" s="9" t="str">
        <f>RIGHT(Table1[[#This Row],[Month Number]],2)</f>
        <v>11</v>
      </c>
      <c r="K206" t="str">
        <f>IF(IFERROR(FIND("MAJOR",Table1[[#This Row],[Task]]),"")=1,"Yes","No")</f>
        <v>No</v>
      </c>
    </row>
    <row r="207" spans="1:11" x14ac:dyDescent="0.35">
      <c r="A207" s="3" t="s">
        <v>8</v>
      </c>
      <c r="B207" s="3" t="s">
        <v>9</v>
      </c>
      <c r="C207" s="3" t="s">
        <v>10</v>
      </c>
      <c r="D207" s="3" t="s">
        <v>18</v>
      </c>
      <c r="E207" s="3" t="s">
        <v>12</v>
      </c>
      <c r="F207" s="3" t="s">
        <v>13</v>
      </c>
      <c r="G207">
        <v>201711</v>
      </c>
      <c r="H207" s="4">
        <v>1698.3</v>
      </c>
      <c r="I207" s="9" t="str">
        <f>LEFT(Table1[[#This Row],[Month Number]],4)</f>
        <v>2017</v>
      </c>
      <c r="J207" s="9" t="str">
        <f>RIGHT(Table1[[#This Row],[Month Number]],2)</f>
        <v>11</v>
      </c>
      <c r="K207" t="str">
        <f>IF(IFERROR(FIND("MAJOR",Table1[[#This Row],[Task]]),"")=1,"Yes","No")</f>
        <v>No</v>
      </c>
    </row>
    <row r="208" spans="1:11" x14ac:dyDescent="0.35">
      <c r="A208" s="3" t="s">
        <v>8</v>
      </c>
      <c r="B208" s="3" t="s">
        <v>9</v>
      </c>
      <c r="C208" s="3" t="s">
        <v>10</v>
      </c>
      <c r="D208" s="3" t="s">
        <v>19</v>
      </c>
      <c r="E208" s="3" t="s">
        <v>12</v>
      </c>
      <c r="F208" s="3" t="s">
        <v>13</v>
      </c>
      <c r="G208">
        <v>201711</v>
      </c>
      <c r="H208" s="4">
        <v>0.02</v>
      </c>
      <c r="I208" s="9" t="str">
        <f>LEFT(Table1[[#This Row],[Month Number]],4)</f>
        <v>2017</v>
      </c>
      <c r="J208" s="9" t="str">
        <f>RIGHT(Table1[[#This Row],[Month Number]],2)</f>
        <v>11</v>
      </c>
      <c r="K208" t="str">
        <f>IF(IFERROR(FIND("MAJOR",Table1[[#This Row],[Task]]),"")=1,"Yes","No")</f>
        <v>No</v>
      </c>
    </row>
    <row r="209" spans="1:11" x14ac:dyDescent="0.35">
      <c r="A209" s="3" t="s">
        <v>8</v>
      </c>
      <c r="B209" s="3" t="s">
        <v>9</v>
      </c>
      <c r="C209" s="3" t="s">
        <v>10</v>
      </c>
      <c r="D209" s="3" t="s">
        <v>20</v>
      </c>
      <c r="E209" s="3" t="s">
        <v>12</v>
      </c>
      <c r="F209" s="3" t="s">
        <v>13</v>
      </c>
      <c r="G209">
        <v>201711</v>
      </c>
      <c r="H209" s="4">
        <v>375</v>
      </c>
      <c r="I209" s="9" t="str">
        <f>LEFT(Table1[[#This Row],[Month Number]],4)</f>
        <v>2017</v>
      </c>
      <c r="J209" s="9" t="str">
        <f>RIGHT(Table1[[#This Row],[Month Number]],2)</f>
        <v>11</v>
      </c>
      <c r="K209" t="str">
        <f>IF(IFERROR(FIND("MAJOR",Table1[[#This Row],[Task]]),"")=1,"Yes","No")</f>
        <v>No</v>
      </c>
    </row>
    <row r="210" spans="1:11" x14ac:dyDescent="0.35">
      <c r="A210" s="3" t="s">
        <v>8</v>
      </c>
      <c r="B210" s="3" t="s">
        <v>9</v>
      </c>
      <c r="C210" s="3" t="s">
        <v>10</v>
      </c>
      <c r="D210" s="3" t="s">
        <v>21</v>
      </c>
      <c r="E210" s="3" t="s">
        <v>12</v>
      </c>
      <c r="F210" s="3" t="s">
        <v>13</v>
      </c>
      <c r="G210">
        <v>201711</v>
      </c>
      <c r="H210" s="4">
        <v>0</v>
      </c>
      <c r="I210" s="9" t="str">
        <f>LEFT(Table1[[#This Row],[Month Number]],4)</f>
        <v>2017</v>
      </c>
      <c r="J210" s="9" t="str">
        <f>RIGHT(Table1[[#This Row],[Month Number]],2)</f>
        <v>11</v>
      </c>
      <c r="K210" t="str">
        <f>IF(IFERROR(FIND("MAJOR",Table1[[#This Row],[Task]]),"")=1,"Yes","No")</f>
        <v>No</v>
      </c>
    </row>
    <row r="211" spans="1:11" x14ac:dyDescent="0.35">
      <c r="A211" s="3" t="s">
        <v>25</v>
      </c>
      <c r="B211" s="3" t="s">
        <v>9</v>
      </c>
      <c r="C211" s="3" t="s">
        <v>10</v>
      </c>
      <c r="D211" s="3" t="s">
        <v>17</v>
      </c>
      <c r="E211" s="3" t="s">
        <v>27</v>
      </c>
      <c r="F211" s="3" t="s">
        <v>13</v>
      </c>
      <c r="G211">
        <v>201711</v>
      </c>
      <c r="H211" s="4">
        <v>2977.17</v>
      </c>
      <c r="I211" s="9" t="str">
        <f>LEFT(Table1[[#This Row],[Month Number]],4)</f>
        <v>2017</v>
      </c>
      <c r="J211" s="9" t="str">
        <f>RIGHT(Table1[[#This Row],[Month Number]],2)</f>
        <v>11</v>
      </c>
      <c r="K211" t="str">
        <f>IF(IFERROR(FIND("MAJOR",Table1[[#This Row],[Task]]),"")=1,"Yes","No")</f>
        <v>No</v>
      </c>
    </row>
    <row r="212" spans="1:11" x14ac:dyDescent="0.35">
      <c r="A212" s="3" t="s">
        <v>8</v>
      </c>
      <c r="B212" s="3" t="s">
        <v>9</v>
      </c>
      <c r="C212" s="3" t="s">
        <v>10</v>
      </c>
      <c r="D212" s="3" t="s">
        <v>14</v>
      </c>
      <c r="E212" s="3" t="s">
        <v>12</v>
      </c>
      <c r="F212" s="3" t="s">
        <v>13</v>
      </c>
      <c r="G212">
        <v>201712</v>
      </c>
      <c r="H212" s="4">
        <v>0.24</v>
      </c>
      <c r="I212" s="9" t="str">
        <f>LEFT(Table1[[#This Row],[Month Number]],4)</f>
        <v>2017</v>
      </c>
      <c r="J212" s="9" t="str">
        <f>RIGHT(Table1[[#This Row],[Month Number]],2)</f>
        <v>12</v>
      </c>
      <c r="K212" t="str">
        <f>IF(IFERROR(FIND("MAJOR",Table1[[#This Row],[Task]]),"")=1,"Yes","No")</f>
        <v>No</v>
      </c>
    </row>
    <row r="213" spans="1:11" x14ac:dyDescent="0.35">
      <c r="A213" s="3" t="s">
        <v>8</v>
      </c>
      <c r="B213" s="3" t="s">
        <v>9</v>
      </c>
      <c r="C213" s="3" t="s">
        <v>10</v>
      </c>
      <c r="D213" s="3" t="s">
        <v>16</v>
      </c>
      <c r="E213" s="3" t="s">
        <v>12</v>
      </c>
      <c r="F213" s="3" t="s">
        <v>13</v>
      </c>
      <c r="G213">
        <v>201712</v>
      </c>
      <c r="H213" s="4">
        <v>27.74</v>
      </c>
      <c r="I213" s="9" t="str">
        <f>LEFT(Table1[[#This Row],[Month Number]],4)</f>
        <v>2017</v>
      </c>
      <c r="J213" s="9" t="str">
        <f>RIGHT(Table1[[#This Row],[Month Number]],2)</f>
        <v>12</v>
      </c>
      <c r="K213" t="str">
        <f>IF(IFERROR(FIND("MAJOR",Table1[[#This Row],[Task]]),"")=1,"Yes","No")</f>
        <v>No</v>
      </c>
    </row>
    <row r="214" spans="1:11" x14ac:dyDescent="0.35">
      <c r="A214" s="3" t="s">
        <v>8</v>
      </c>
      <c r="B214" s="3" t="s">
        <v>9</v>
      </c>
      <c r="C214" s="3" t="s">
        <v>10</v>
      </c>
      <c r="D214" s="3" t="s">
        <v>17</v>
      </c>
      <c r="E214" s="3" t="s">
        <v>12</v>
      </c>
      <c r="F214" s="3" t="s">
        <v>13</v>
      </c>
      <c r="G214">
        <v>201712</v>
      </c>
      <c r="H214" s="4">
        <v>0</v>
      </c>
      <c r="I214" s="9" t="str">
        <f>LEFT(Table1[[#This Row],[Month Number]],4)</f>
        <v>2017</v>
      </c>
      <c r="J214" s="9" t="str">
        <f>RIGHT(Table1[[#This Row],[Month Number]],2)</f>
        <v>12</v>
      </c>
      <c r="K214" t="str">
        <f>IF(IFERROR(FIND("MAJOR",Table1[[#This Row],[Task]]),"")=1,"Yes","No")</f>
        <v>No</v>
      </c>
    </row>
    <row r="215" spans="1:11" x14ac:dyDescent="0.35">
      <c r="A215" s="3" t="s">
        <v>8</v>
      </c>
      <c r="B215" s="3" t="s">
        <v>9</v>
      </c>
      <c r="C215" s="3" t="s">
        <v>10</v>
      </c>
      <c r="D215" s="3" t="s">
        <v>18</v>
      </c>
      <c r="E215" s="3" t="s">
        <v>12</v>
      </c>
      <c r="F215" s="3" t="s">
        <v>13</v>
      </c>
      <c r="G215">
        <v>201712</v>
      </c>
      <c r="H215" s="4">
        <v>-1698.3</v>
      </c>
      <c r="I215" s="9" t="str">
        <f>LEFT(Table1[[#This Row],[Month Number]],4)</f>
        <v>2017</v>
      </c>
      <c r="J215" s="9" t="str">
        <f>RIGHT(Table1[[#This Row],[Month Number]],2)</f>
        <v>12</v>
      </c>
      <c r="K215" t="str">
        <f>IF(IFERROR(FIND("MAJOR",Table1[[#This Row],[Task]]),"")=1,"Yes","No")</f>
        <v>No</v>
      </c>
    </row>
    <row r="216" spans="1:11" x14ac:dyDescent="0.35">
      <c r="A216" s="3" t="s">
        <v>8</v>
      </c>
      <c r="B216" s="3" t="s">
        <v>9</v>
      </c>
      <c r="C216" s="3" t="s">
        <v>10</v>
      </c>
      <c r="D216" s="3" t="s">
        <v>19</v>
      </c>
      <c r="E216" s="3" t="s">
        <v>12</v>
      </c>
      <c r="F216" s="3" t="s">
        <v>13</v>
      </c>
      <c r="G216">
        <v>201712</v>
      </c>
      <c r="H216" s="4">
        <v>0.02</v>
      </c>
      <c r="I216" s="9" t="str">
        <f>LEFT(Table1[[#This Row],[Month Number]],4)</f>
        <v>2017</v>
      </c>
      <c r="J216" s="9" t="str">
        <f>RIGHT(Table1[[#This Row],[Month Number]],2)</f>
        <v>12</v>
      </c>
      <c r="K216" t="str">
        <f>IF(IFERROR(FIND("MAJOR",Table1[[#This Row],[Task]]),"")=1,"Yes","No")</f>
        <v>No</v>
      </c>
    </row>
    <row r="217" spans="1:11" x14ac:dyDescent="0.35">
      <c r="A217" s="3" t="s">
        <v>8</v>
      </c>
      <c r="B217" s="3" t="s">
        <v>9</v>
      </c>
      <c r="C217" s="3" t="s">
        <v>10</v>
      </c>
      <c r="D217" s="3" t="s">
        <v>20</v>
      </c>
      <c r="E217" s="3" t="s">
        <v>12</v>
      </c>
      <c r="F217" s="3" t="s">
        <v>13</v>
      </c>
      <c r="G217">
        <v>201712</v>
      </c>
      <c r="H217" s="4">
        <v>-375</v>
      </c>
      <c r="I217" s="9" t="str">
        <f>LEFT(Table1[[#This Row],[Month Number]],4)</f>
        <v>2017</v>
      </c>
      <c r="J217" s="9" t="str">
        <f>RIGHT(Table1[[#This Row],[Month Number]],2)</f>
        <v>12</v>
      </c>
      <c r="K217" t="str">
        <f>IF(IFERROR(FIND("MAJOR",Table1[[#This Row],[Task]]),"")=1,"Yes","No")</f>
        <v>No</v>
      </c>
    </row>
    <row r="218" spans="1:11" x14ac:dyDescent="0.35">
      <c r="A218" s="3" t="s">
        <v>8</v>
      </c>
      <c r="B218" s="3" t="s">
        <v>9</v>
      </c>
      <c r="C218" s="3" t="s">
        <v>10</v>
      </c>
      <c r="D218" s="3" t="s">
        <v>21</v>
      </c>
      <c r="E218" s="3" t="s">
        <v>12</v>
      </c>
      <c r="F218" s="3" t="s">
        <v>13</v>
      </c>
      <c r="G218">
        <v>201712</v>
      </c>
      <c r="H218" s="4">
        <v>0</v>
      </c>
      <c r="I218" s="9" t="str">
        <f>LEFT(Table1[[#This Row],[Month Number]],4)</f>
        <v>2017</v>
      </c>
      <c r="J218" s="9" t="str">
        <f>RIGHT(Table1[[#This Row],[Month Number]],2)</f>
        <v>12</v>
      </c>
      <c r="K218" t="str">
        <f>IF(IFERROR(FIND("MAJOR",Table1[[#This Row],[Task]]),"")=1,"Yes","No")</f>
        <v>No</v>
      </c>
    </row>
    <row r="219" spans="1:11" x14ac:dyDescent="0.35">
      <c r="A219" s="3" t="s">
        <v>25</v>
      </c>
      <c r="B219" s="3" t="s">
        <v>9</v>
      </c>
      <c r="C219" s="3" t="s">
        <v>10</v>
      </c>
      <c r="D219" s="3" t="s">
        <v>16</v>
      </c>
      <c r="E219" s="3" t="s">
        <v>27</v>
      </c>
      <c r="F219" s="3" t="s">
        <v>13</v>
      </c>
      <c r="G219">
        <v>201712</v>
      </c>
      <c r="H219" s="4">
        <v>79</v>
      </c>
      <c r="I219" s="9" t="str">
        <f>LEFT(Table1[[#This Row],[Month Number]],4)</f>
        <v>2017</v>
      </c>
      <c r="J219" s="9" t="str">
        <f>RIGHT(Table1[[#This Row],[Month Number]],2)</f>
        <v>12</v>
      </c>
      <c r="K219" t="str">
        <f>IF(IFERROR(FIND("MAJOR",Table1[[#This Row],[Task]]),"")=1,"Yes","No")</f>
        <v>No</v>
      </c>
    </row>
    <row r="220" spans="1:11" x14ac:dyDescent="0.35">
      <c r="A220" s="3" t="s">
        <v>25</v>
      </c>
      <c r="B220" s="3" t="s">
        <v>9</v>
      </c>
      <c r="C220" s="3" t="s">
        <v>10</v>
      </c>
      <c r="D220" s="3" t="s">
        <v>17</v>
      </c>
      <c r="E220" s="3" t="s">
        <v>27</v>
      </c>
      <c r="F220" s="3" t="s">
        <v>13</v>
      </c>
      <c r="G220">
        <v>201712</v>
      </c>
      <c r="H220" s="4">
        <v>0</v>
      </c>
      <c r="I220" s="9" t="str">
        <f>LEFT(Table1[[#This Row],[Month Number]],4)</f>
        <v>2017</v>
      </c>
      <c r="J220" s="9" t="str">
        <f>RIGHT(Table1[[#This Row],[Month Number]],2)</f>
        <v>12</v>
      </c>
      <c r="K220" t="str">
        <f>IF(IFERROR(FIND("MAJOR",Table1[[#This Row],[Task]]),"")=1,"Yes","No")</f>
        <v>No</v>
      </c>
    </row>
    <row r="221" spans="1:11" x14ac:dyDescent="0.35">
      <c r="A221" s="3" t="s">
        <v>8</v>
      </c>
      <c r="B221" s="3" t="s">
        <v>9</v>
      </c>
      <c r="C221" s="3" t="s">
        <v>10</v>
      </c>
      <c r="D221" s="3" t="s">
        <v>17</v>
      </c>
      <c r="E221" s="3" t="s">
        <v>12</v>
      </c>
      <c r="F221" s="3" t="s">
        <v>13</v>
      </c>
      <c r="G221">
        <v>201801</v>
      </c>
      <c r="H221" s="4">
        <v>-5466.92</v>
      </c>
      <c r="I221" s="19" t="str">
        <f>LEFT(Table1[[#This Row],[Month Number]],4)</f>
        <v>2018</v>
      </c>
      <c r="J221" s="19" t="str">
        <f>RIGHT(Table1[[#This Row],[Month Number]],2)</f>
        <v>01</v>
      </c>
      <c r="K221" t="str">
        <f>IF(IFERROR(FIND("MAJOR",Table1[[#This Row],[Task]]),"")=1,"Yes","No")</f>
        <v>No</v>
      </c>
    </row>
    <row r="222" spans="1:11" x14ac:dyDescent="0.35">
      <c r="A222" s="3" t="s">
        <v>8</v>
      </c>
      <c r="B222" s="3" t="s">
        <v>9</v>
      </c>
      <c r="C222" s="3" t="s">
        <v>10</v>
      </c>
      <c r="D222" s="3" t="s">
        <v>18</v>
      </c>
      <c r="E222" s="3" t="s">
        <v>12</v>
      </c>
      <c r="F222" s="3" t="s">
        <v>13</v>
      </c>
      <c r="G222">
        <v>201801</v>
      </c>
      <c r="H222" s="4">
        <v>1415.25</v>
      </c>
      <c r="I222" s="19" t="str">
        <f>LEFT(Table1[[#This Row],[Month Number]],4)</f>
        <v>2018</v>
      </c>
      <c r="J222" s="19" t="str">
        <f>RIGHT(Table1[[#This Row],[Month Number]],2)</f>
        <v>01</v>
      </c>
      <c r="K222" t="str">
        <f>IF(IFERROR(FIND("MAJOR",Table1[[#This Row],[Task]]),"")=1,"Yes","No")</f>
        <v>No</v>
      </c>
    </row>
    <row r="223" spans="1:11" x14ac:dyDescent="0.35">
      <c r="A223" s="3" t="s">
        <v>8</v>
      </c>
      <c r="B223" s="3" t="s">
        <v>9</v>
      </c>
      <c r="C223" s="3" t="s">
        <v>10</v>
      </c>
      <c r="D223" s="3" t="s">
        <v>20</v>
      </c>
      <c r="E223" s="3" t="s">
        <v>12</v>
      </c>
      <c r="F223" s="3" t="s">
        <v>13</v>
      </c>
      <c r="G223">
        <v>201801</v>
      </c>
      <c r="H223" s="4">
        <v>312.5</v>
      </c>
      <c r="I223" s="19" t="str">
        <f>LEFT(Table1[[#This Row],[Month Number]],4)</f>
        <v>2018</v>
      </c>
      <c r="J223" s="19" t="str">
        <f>RIGHT(Table1[[#This Row],[Month Number]],2)</f>
        <v>01</v>
      </c>
      <c r="K223" t="str">
        <f>IF(IFERROR(FIND("MAJOR",Table1[[#This Row],[Task]]),"")=1,"Yes","No")</f>
        <v>No</v>
      </c>
    </row>
    <row r="224" spans="1:11" x14ac:dyDescent="0.35">
      <c r="A224" s="3" t="s">
        <v>8</v>
      </c>
      <c r="B224" s="3" t="s">
        <v>9</v>
      </c>
      <c r="C224" s="3" t="s">
        <v>10</v>
      </c>
      <c r="D224" s="3" t="s">
        <v>24</v>
      </c>
      <c r="E224" s="3" t="s">
        <v>12</v>
      </c>
      <c r="F224" s="3" t="s">
        <v>13</v>
      </c>
      <c r="G224">
        <v>201801</v>
      </c>
      <c r="H224" s="4">
        <v>21.88</v>
      </c>
      <c r="I224" s="19" t="str">
        <f>LEFT(Table1[[#This Row],[Month Number]],4)</f>
        <v>2018</v>
      </c>
      <c r="J224" s="19" t="str">
        <f>RIGHT(Table1[[#This Row],[Month Number]],2)</f>
        <v>01</v>
      </c>
      <c r="K224" t="str">
        <f>IF(IFERROR(FIND("MAJOR",Table1[[#This Row],[Task]]),"")=1,"Yes","No")</f>
        <v>No</v>
      </c>
    </row>
    <row r="225" spans="1:11" x14ac:dyDescent="0.35">
      <c r="A225" s="3" t="s">
        <v>25</v>
      </c>
      <c r="B225" s="3" t="s">
        <v>9</v>
      </c>
      <c r="C225" s="3" t="s">
        <v>10</v>
      </c>
      <c r="D225" s="3" t="s">
        <v>14</v>
      </c>
      <c r="E225" s="3" t="s">
        <v>27</v>
      </c>
      <c r="F225" s="3" t="s">
        <v>13</v>
      </c>
      <c r="G225">
        <v>201801</v>
      </c>
      <c r="H225" s="4">
        <v>260.77</v>
      </c>
      <c r="I225" s="19" t="str">
        <f>LEFT(Table1[[#This Row],[Month Number]],4)</f>
        <v>2018</v>
      </c>
      <c r="J225" s="19" t="str">
        <f>RIGHT(Table1[[#This Row],[Month Number]],2)</f>
        <v>01</v>
      </c>
      <c r="K225" t="str">
        <f>IF(IFERROR(FIND("MAJOR",Table1[[#This Row],[Task]]),"")=1,"Yes","No")</f>
        <v>No</v>
      </c>
    </row>
    <row r="226" spans="1:11" x14ac:dyDescent="0.35">
      <c r="A226" s="3" t="s">
        <v>25</v>
      </c>
      <c r="B226" s="3" t="s">
        <v>9</v>
      </c>
      <c r="C226" s="3" t="s">
        <v>10</v>
      </c>
      <c r="D226" s="3" t="s">
        <v>17</v>
      </c>
      <c r="E226" s="3" t="s">
        <v>27</v>
      </c>
      <c r="F226" s="3" t="s">
        <v>13</v>
      </c>
      <c r="G226">
        <v>201801</v>
      </c>
      <c r="H226" s="4">
        <v>20621.73</v>
      </c>
      <c r="I226" s="19" t="str">
        <f>LEFT(Table1[[#This Row],[Month Number]],4)</f>
        <v>2018</v>
      </c>
      <c r="J226" s="19" t="str">
        <f>RIGHT(Table1[[#This Row],[Month Number]],2)</f>
        <v>01</v>
      </c>
      <c r="K226" t="str">
        <f>IF(IFERROR(FIND("MAJOR",Table1[[#This Row],[Task]]),"")=1,"Yes","No")</f>
        <v>No</v>
      </c>
    </row>
    <row r="227" spans="1:11" x14ac:dyDescent="0.35">
      <c r="A227" s="3" t="s">
        <v>25</v>
      </c>
      <c r="B227" s="3" t="s">
        <v>9</v>
      </c>
      <c r="C227" s="3" t="s">
        <v>10</v>
      </c>
      <c r="D227" s="3" t="s">
        <v>19</v>
      </c>
      <c r="E227" s="3" t="s">
        <v>27</v>
      </c>
      <c r="F227" s="3" t="s">
        <v>13</v>
      </c>
      <c r="G227">
        <v>201801</v>
      </c>
      <c r="H227" s="4">
        <v>74.900000000000006</v>
      </c>
      <c r="I227" s="19" t="str">
        <f>LEFT(Table1[[#This Row],[Month Number]],4)</f>
        <v>2018</v>
      </c>
      <c r="J227" s="19" t="str">
        <f>RIGHT(Table1[[#This Row],[Month Number]],2)</f>
        <v>01</v>
      </c>
      <c r="K227" t="str">
        <f>IF(IFERROR(FIND("MAJOR",Table1[[#This Row],[Task]]),"")=1,"Yes","No")</f>
        <v>No</v>
      </c>
    </row>
    <row r="228" spans="1:11" x14ac:dyDescent="0.35">
      <c r="A228" s="3" t="s">
        <v>25</v>
      </c>
      <c r="B228" s="3" t="s">
        <v>9</v>
      </c>
      <c r="C228" s="3" t="s">
        <v>10</v>
      </c>
      <c r="D228" s="3" t="s">
        <v>21</v>
      </c>
      <c r="E228" s="3" t="s">
        <v>27</v>
      </c>
      <c r="F228" s="3" t="s">
        <v>13</v>
      </c>
      <c r="G228">
        <v>201801</v>
      </c>
      <c r="H228" s="4">
        <v>33.46</v>
      </c>
      <c r="I228" s="19" t="str">
        <f>LEFT(Table1[[#This Row],[Month Number]],4)</f>
        <v>2018</v>
      </c>
      <c r="J228" s="19" t="str">
        <f>RIGHT(Table1[[#This Row],[Month Number]],2)</f>
        <v>01</v>
      </c>
      <c r="K228" t="str">
        <f>IF(IFERROR(FIND("MAJOR",Table1[[#This Row],[Task]]),"")=1,"Yes","No")</f>
        <v>No</v>
      </c>
    </row>
    <row r="229" spans="1:11" x14ac:dyDescent="0.35">
      <c r="A229" s="3" t="s">
        <v>8</v>
      </c>
      <c r="B229" s="3" t="s">
        <v>9</v>
      </c>
      <c r="C229" s="3" t="s">
        <v>10</v>
      </c>
      <c r="D229" s="3" t="s">
        <v>17</v>
      </c>
      <c r="E229" s="3" t="s">
        <v>12</v>
      </c>
      <c r="F229" s="3" t="s">
        <v>13</v>
      </c>
      <c r="G229">
        <v>201802</v>
      </c>
      <c r="H229" s="4">
        <v>8369.35</v>
      </c>
      <c r="I229" s="19" t="str">
        <f>LEFT(Table1[[#This Row],[Month Number]],4)</f>
        <v>2018</v>
      </c>
      <c r="J229" s="19" t="str">
        <f>RIGHT(Table1[[#This Row],[Month Number]],2)</f>
        <v>02</v>
      </c>
      <c r="K229" t="str">
        <f>IF(IFERROR(FIND("MAJOR",Table1[[#This Row],[Task]]),"")=1,"Yes","No")</f>
        <v>No</v>
      </c>
    </row>
    <row r="230" spans="1:11" x14ac:dyDescent="0.35">
      <c r="A230" s="3" t="s">
        <v>8</v>
      </c>
      <c r="B230" s="3" t="s">
        <v>9</v>
      </c>
      <c r="C230" s="3" t="s">
        <v>10</v>
      </c>
      <c r="D230" s="3" t="s">
        <v>18</v>
      </c>
      <c r="E230" s="3" t="s">
        <v>12</v>
      </c>
      <c r="F230" s="3" t="s">
        <v>13</v>
      </c>
      <c r="G230">
        <v>201802</v>
      </c>
      <c r="H230" s="4">
        <v>-1415.25</v>
      </c>
      <c r="I230" s="19" t="str">
        <f>LEFT(Table1[[#This Row],[Month Number]],4)</f>
        <v>2018</v>
      </c>
      <c r="J230" s="19" t="str">
        <f>RIGHT(Table1[[#This Row],[Month Number]],2)</f>
        <v>02</v>
      </c>
      <c r="K230" t="str">
        <f>IF(IFERROR(FIND("MAJOR",Table1[[#This Row],[Task]]),"")=1,"Yes","No")</f>
        <v>No</v>
      </c>
    </row>
    <row r="231" spans="1:11" x14ac:dyDescent="0.35">
      <c r="A231" s="3" t="s">
        <v>8</v>
      </c>
      <c r="B231" s="3" t="s">
        <v>9</v>
      </c>
      <c r="C231" s="3" t="s">
        <v>10</v>
      </c>
      <c r="D231" s="3" t="s">
        <v>20</v>
      </c>
      <c r="E231" s="3" t="s">
        <v>12</v>
      </c>
      <c r="F231" s="3" t="s">
        <v>13</v>
      </c>
      <c r="G231">
        <v>201802</v>
      </c>
      <c r="H231" s="4">
        <v>-312.5</v>
      </c>
      <c r="I231" s="19" t="str">
        <f>LEFT(Table1[[#This Row],[Month Number]],4)</f>
        <v>2018</v>
      </c>
      <c r="J231" s="19" t="str">
        <f>RIGHT(Table1[[#This Row],[Month Number]],2)</f>
        <v>02</v>
      </c>
      <c r="K231" t="str">
        <f>IF(IFERROR(FIND("MAJOR",Table1[[#This Row],[Task]]),"")=1,"Yes","No")</f>
        <v>No</v>
      </c>
    </row>
    <row r="232" spans="1:11" x14ac:dyDescent="0.35">
      <c r="A232" s="3" t="s">
        <v>8</v>
      </c>
      <c r="B232" s="3" t="s">
        <v>9</v>
      </c>
      <c r="C232" s="3" t="s">
        <v>10</v>
      </c>
      <c r="D232" s="3" t="s">
        <v>23</v>
      </c>
      <c r="E232" s="3" t="s">
        <v>12</v>
      </c>
      <c r="F232" s="3" t="s">
        <v>13</v>
      </c>
      <c r="G232">
        <v>201802</v>
      </c>
      <c r="H232" s="4">
        <v>78.16</v>
      </c>
      <c r="I232" s="19" t="str">
        <f>LEFT(Table1[[#This Row],[Month Number]],4)</f>
        <v>2018</v>
      </c>
      <c r="J232" s="19" t="str">
        <f>RIGHT(Table1[[#This Row],[Month Number]],2)</f>
        <v>02</v>
      </c>
      <c r="K232" t="str">
        <f>IF(IFERROR(FIND("MAJOR",Table1[[#This Row],[Task]]),"")=1,"Yes","No")</f>
        <v>No</v>
      </c>
    </row>
    <row r="233" spans="1:11" x14ac:dyDescent="0.35">
      <c r="A233" s="3" t="s">
        <v>8</v>
      </c>
      <c r="B233" s="3" t="s">
        <v>9</v>
      </c>
      <c r="C233" s="3" t="s">
        <v>10</v>
      </c>
      <c r="D233" s="3" t="s">
        <v>24</v>
      </c>
      <c r="E233" s="3" t="s">
        <v>12</v>
      </c>
      <c r="F233" s="3" t="s">
        <v>13</v>
      </c>
      <c r="G233">
        <v>201802</v>
      </c>
      <c r="H233" s="4">
        <v>-16.399999999999999</v>
      </c>
      <c r="I233" s="19" t="str">
        <f>LEFT(Table1[[#This Row],[Month Number]],4)</f>
        <v>2018</v>
      </c>
      <c r="J233" s="19" t="str">
        <f>RIGHT(Table1[[#This Row],[Month Number]],2)</f>
        <v>02</v>
      </c>
      <c r="K233" t="str">
        <f>IF(IFERROR(FIND("MAJOR",Table1[[#This Row],[Task]]),"")=1,"Yes","No")</f>
        <v>No</v>
      </c>
    </row>
    <row r="234" spans="1:11" x14ac:dyDescent="0.35">
      <c r="A234" s="3" t="s">
        <v>25</v>
      </c>
      <c r="B234" s="3" t="s">
        <v>9</v>
      </c>
      <c r="C234" s="3" t="s">
        <v>10</v>
      </c>
      <c r="D234" s="3" t="s">
        <v>14</v>
      </c>
      <c r="E234" s="3" t="s">
        <v>27</v>
      </c>
      <c r="F234" s="3" t="s">
        <v>13</v>
      </c>
      <c r="G234">
        <v>201802</v>
      </c>
      <c r="H234" s="4">
        <v>358.15</v>
      </c>
      <c r="I234" s="19" t="str">
        <f>LEFT(Table1[[#This Row],[Month Number]],4)</f>
        <v>2018</v>
      </c>
      <c r="J234" s="19" t="str">
        <f>RIGHT(Table1[[#This Row],[Month Number]],2)</f>
        <v>02</v>
      </c>
      <c r="K234" t="str">
        <f>IF(IFERROR(FIND("MAJOR",Table1[[#This Row],[Task]]),"")=1,"Yes","No")</f>
        <v>No</v>
      </c>
    </row>
    <row r="235" spans="1:11" x14ac:dyDescent="0.35">
      <c r="A235" s="3" t="s">
        <v>25</v>
      </c>
      <c r="B235" s="3" t="s">
        <v>9</v>
      </c>
      <c r="C235" s="3" t="s">
        <v>10</v>
      </c>
      <c r="D235" s="3" t="s">
        <v>16</v>
      </c>
      <c r="E235" s="3" t="s">
        <v>27</v>
      </c>
      <c r="F235" s="3" t="s">
        <v>13</v>
      </c>
      <c r="G235">
        <v>201802</v>
      </c>
      <c r="H235" s="4">
        <v>26.55</v>
      </c>
      <c r="I235" s="19" t="str">
        <f>LEFT(Table1[[#This Row],[Month Number]],4)</f>
        <v>2018</v>
      </c>
      <c r="J235" s="19" t="str">
        <f>RIGHT(Table1[[#This Row],[Month Number]],2)</f>
        <v>02</v>
      </c>
      <c r="K235" t="str">
        <f>IF(IFERROR(FIND("MAJOR",Table1[[#This Row],[Task]]),"")=1,"Yes","No")</f>
        <v>No</v>
      </c>
    </row>
    <row r="236" spans="1:11" x14ac:dyDescent="0.35">
      <c r="A236" s="3" t="s">
        <v>25</v>
      </c>
      <c r="B236" s="3" t="s">
        <v>9</v>
      </c>
      <c r="C236" s="3" t="s">
        <v>10</v>
      </c>
      <c r="D236" s="3" t="s">
        <v>18</v>
      </c>
      <c r="E236" s="3" t="s">
        <v>27</v>
      </c>
      <c r="F236" s="3" t="s">
        <v>13</v>
      </c>
      <c r="G236">
        <v>201802</v>
      </c>
      <c r="H236" s="4">
        <v>5717.61</v>
      </c>
      <c r="I236" s="19" t="str">
        <f>LEFT(Table1[[#This Row],[Month Number]],4)</f>
        <v>2018</v>
      </c>
      <c r="J236" s="19" t="str">
        <f>RIGHT(Table1[[#This Row],[Month Number]],2)</f>
        <v>02</v>
      </c>
      <c r="K236" t="str">
        <f>IF(IFERROR(FIND("MAJOR",Table1[[#This Row],[Task]]),"")=1,"Yes","No")</f>
        <v>No</v>
      </c>
    </row>
    <row r="237" spans="1:11" x14ac:dyDescent="0.35">
      <c r="A237" s="3" t="s">
        <v>25</v>
      </c>
      <c r="B237" s="3" t="s">
        <v>9</v>
      </c>
      <c r="C237" s="3" t="s">
        <v>10</v>
      </c>
      <c r="D237" s="3" t="s">
        <v>19</v>
      </c>
      <c r="E237" s="3" t="s">
        <v>27</v>
      </c>
      <c r="F237" s="3" t="s">
        <v>13</v>
      </c>
      <c r="G237">
        <v>201802</v>
      </c>
      <c r="H237" s="4">
        <v>102.87</v>
      </c>
      <c r="I237" s="19" t="str">
        <f>LEFT(Table1[[#This Row],[Month Number]],4)</f>
        <v>2018</v>
      </c>
      <c r="J237" s="19" t="str">
        <f>RIGHT(Table1[[#This Row],[Month Number]],2)</f>
        <v>02</v>
      </c>
      <c r="K237" t="str">
        <f>IF(IFERROR(FIND("MAJOR",Table1[[#This Row],[Task]]),"")=1,"Yes","No")</f>
        <v>No</v>
      </c>
    </row>
    <row r="238" spans="1:11" x14ac:dyDescent="0.35">
      <c r="A238" s="3" t="s">
        <v>25</v>
      </c>
      <c r="B238" s="3" t="s">
        <v>9</v>
      </c>
      <c r="C238" s="3" t="s">
        <v>10</v>
      </c>
      <c r="D238" s="3" t="s">
        <v>20</v>
      </c>
      <c r="E238" s="3" t="s">
        <v>27</v>
      </c>
      <c r="F238" s="3" t="s">
        <v>13</v>
      </c>
      <c r="G238">
        <v>201802</v>
      </c>
      <c r="H238" s="4">
        <v>1187.52</v>
      </c>
      <c r="I238" s="19" t="str">
        <f>LEFT(Table1[[#This Row],[Month Number]],4)</f>
        <v>2018</v>
      </c>
      <c r="J238" s="19" t="str">
        <f>RIGHT(Table1[[#This Row],[Month Number]],2)</f>
        <v>02</v>
      </c>
      <c r="K238" t="str">
        <f>IF(IFERROR(FIND("MAJOR",Table1[[#This Row],[Task]]),"")=1,"Yes","No")</f>
        <v>No</v>
      </c>
    </row>
    <row r="239" spans="1:11" x14ac:dyDescent="0.35">
      <c r="A239" s="3" t="s">
        <v>25</v>
      </c>
      <c r="B239" s="3" t="s">
        <v>9</v>
      </c>
      <c r="C239" s="3" t="s">
        <v>10</v>
      </c>
      <c r="D239" s="3" t="s">
        <v>21</v>
      </c>
      <c r="E239" s="3" t="s">
        <v>27</v>
      </c>
      <c r="F239" s="3" t="s">
        <v>13</v>
      </c>
      <c r="G239">
        <v>201802</v>
      </c>
      <c r="H239" s="4">
        <v>36.24</v>
      </c>
      <c r="I239" s="19" t="str">
        <f>LEFT(Table1[[#This Row],[Month Number]],4)</f>
        <v>2018</v>
      </c>
      <c r="J239" s="19" t="str">
        <f>RIGHT(Table1[[#This Row],[Month Number]],2)</f>
        <v>02</v>
      </c>
      <c r="K239" t="str">
        <f>IF(IFERROR(FIND("MAJOR",Table1[[#This Row],[Task]]),"")=1,"Yes","No")</f>
        <v>No</v>
      </c>
    </row>
    <row r="240" spans="1:11" x14ac:dyDescent="0.35">
      <c r="A240" s="3" t="s">
        <v>25</v>
      </c>
      <c r="B240" s="3" t="s">
        <v>9</v>
      </c>
      <c r="C240" s="3" t="s">
        <v>10</v>
      </c>
      <c r="D240" s="3" t="s">
        <v>24</v>
      </c>
      <c r="E240" s="3" t="s">
        <v>27</v>
      </c>
      <c r="F240" s="3" t="s">
        <v>13</v>
      </c>
      <c r="G240">
        <v>201802</v>
      </c>
      <c r="H240" s="4">
        <v>68.64</v>
      </c>
      <c r="I240" s="19" t="str">
        <f>LEFT(Table1[[#This Row],[Month Number]],4)</f>
        <v>2018</v>
      </c>
      <c r="J240" s="19" t="str">
        <f>RIGHT(Table1[[#This Row],[Month Number]],2)</f>
        <v>02</v>
      </c>
      <c r="K240" t="str">
        <f>IF(IFERROR(FIND("MAJOR",Table1[[#This Row],[Task]]),"")=1,"Yes","No")</f>
        <v>No</v>
      </c>
    </row>
    <row r="241" spans="1:11" x14ac:dyDescent="0.35">
      <c r="A241" s="3" t="s">
        <v>8</v>
      </c>
      <c r="B241" s="3" t="s">
        <v>9</v>
      </c>
      <c r="C241" s="3" t="s">
        <v>10</v>
      </c>
      <c r="D241" s="3" t="s">
        <v>17</v>
      </c>
      <c r="E241" s="3" t="s">
        <v>12</v>
      </c>
      <c r="F241" s="3" t="s">
        <v>13</v>
      </c>
      <c r="G241">
        <v>201803</v>
      </c>
      <c r="H241" s="4">
        <v>3745.38</v>
      </c>
      <c r="I241" s="19" t="str">
        <f>LEFT(Table1[[#This Row],[Month Number]],4)</f>
        <v>2018</v>
      </c>
      <c r="J241" s="19" t="str">
        <f>RIGHT(Table1[[#This Row],[Month Number]],2)</f>
        <v>03</v>
      </c>
      <c r="K241" t="str">
        <f>IF(IFERROR(FIND("MAJOR",Table1[[#This Row],[Task]]),"")=1,"Yes","No")</f>
        <v>No</v>
      </c>
    </row>
    <row r="242" spans="1:11" x14ac:dyDescent="0.35">
      <c r="A242" s="3" t="s">
        <v>25</v>
      </c>
      <c r="B242" s="3" t="s">
        <v>9</v>
      </c>
      <c r="C242" s="3" t="s">
        <v>10</v>
      </c>
      <c r="D242" s="3" t="s">
        <v>14</v>
      </c>
      <c r="E242" s="3" t="s">
        <v>27</v>
      </c>
      <c r="F242" s="3" t="s">
        <v>13</v>
      </c>
      <c r="G242">
        <v>201803</v>
      </c>
      <c r="H242" s="4">
        <v>1144.26</v>
      </c>
      <c r="I242" s="19" t="str">
        <f>LEFT(Table1[[#This Row],[Month Number]],4)</f>
        <v>2018</v>
      </c>
      <c r="J242" s="19" t="str">
        <f>RIGHT(Table1[[#This Row],[Month Number]],2)</f>
        <v>03</v>
      </c>
      <c r="K242" t="str">
        <f>IF(IFERROR(FIND("MAJOR",Table1[[#This Row],[Task]]),"")=1,"Yes","No")</f>
        <v>No</v>
      </c>
    </row>
    <row r="243" spans="1:11" x14ac:dyDescent="0.35">
      <c r="A243" s="3" t="s">
        <v>25</v>
      </c>
      <c r="B243" s="3" t="s">
        <v>9</v>
      </c>
      <c r="C243" s="3" t="s">
        <v>10</v>
      </c>
      <c r="D243" s="3" t="s">
        <v>17</v>
      </c>
      <c r="E243" s="3" t="s">
        <v>27</v>
      </c>
      <c r="F243" s="3" t="s">
        <v>13</v>
      </c>
      <c r="G243">
        <v>201803</v>
      </c>
      <c r="H243" s="4">
        <v>24163.67</v>
      </c>
      <c r="I243" s="19" t="str">
        <f>LEFT(Table1[[#This Row],[Month Number]],4)</f>
        <v>2018</v>
      </c>
      <c r="J243" s="19" t="str">
        <f>RIGHT(Table1[[#This Row],[Month Number]],2)</f>
        <v>03</v>
      </c>
      <c r="K243" t="str">
        <f>IF(IFERROR(FIND("MAJOR",Table1[[#This Row],[Task]]),"")=1,"Yes","No")</f>
        <v>No</v>
      </c>
    </row>
    <row r="244" spans="1:11" x14ac:dyDescent="0.35">
      <c r="A244" s="3" t="s">
        <v>25</v>
      </c>
      <c r="B244" s="3" t="s">
        <v>9</v>
      </c>
      <c r="C244" s="3" t="s">
        <v>10</v>
      </c>
      <c r="D244" s="3" t="s">
        <v>18</v>
      </c>
      <c r="E244" s="3" t="s">
        <v>27</v>
      </c>
      <c r="F244" s="3" t="s">
        <v>13</v>
      </c>
      <c r="G244">
        <v>201803</v>
      </c>
      <c r="H244" s="4">
        <v>-2264.4</v>
      </c>
      <c r="I244" s="19" t="str">
        <f>LEFT(Table1[[#This Row],[Month Number]],4)</f>
        <v>2018</v>
      </c>
      <c r="J244" s="19" t="str">
        <f>RIGHT(Table1[[#This Row],[Month Number]],2)</f>
        <v>03</v>
      </c>
      <c r="K244" t="str">
        <f>IF(IFERROR(FIND("MAJOR",Table1[[#This Row],[Task]]),"")=1,"Yes","No")</f>
        <v>No</v>
      </c>
    </row>
    <row r="245" spans="1:11" x14ac:dyDescent="0.35">
      <c r="A245" s="3" t="s">
        <v>25</v>
      </c>
      <c r="B245" s="3" t="s">
        <v>9</v>
      </c>
      <c r="C245" s="3" t="s">
        <v>10</v>
      </c>
      <c r="D245" s="3" t="s">
        <v>19</v>
      </c>
      <c r="E245" s="3" t="s">
        <v>27</v>
      </c>
      <c r="F245" s="3" t="s">
        <v>13</v>
      </c>
      <c r="G245">
        <v>201803</v>
      </c>
      <c r="H245" s="4">
        <v>207.26</v>
      </c>
      <c r="I245" s="19" t="str">
        <f>LEFT(Table1[[#This Row],[Month Number]],4)</f>
        <v>2018</v>
      </c>
      <c r="J245" s="19" t="str">
        <f>RIGHT(Table1[[#This Row],[Month Number]],2)</f>
        <v>03</v>
      </c>
      <c r="K245" t="str">
        <f>IF(IFERROR(FIND("MAJOR",Table1[[#This Row],[Task]]),"")=1,"Yes","No")</f>
        <v>No</v>
      </c>
    </row>
    <row r="246" spans="1:11" x14ac:dyDescent="0.35">
      <c r="A246" s="3" t="s">
        <v>25</v>
      </c>
      <c r="B246" s="3" t="s">
        <v>9</v>
      </c>
      <c r="C246" s="3" t="s">
        <v>10</v>
      </c>
      <c r="D246" s="3" t="s">
        <v>20</v>
      </c>
      <c r="E246" s="3" t="s">
        <v>27</v>
      </c>
      <c r="F246" s="3" t="s">
        <v>13</v>
      </c>
      <c r="G246">
        <v>201803</v>
      </c>
      <c r="H246" s="4">
        <v>17.75</v>
      </c>
      <c r="I246" s="19" t="str">
        <f>LEFT(Table1[[#This Row],[Month Number]],4)</f>
        <v>2018</v>
      </c>
      <c r="J246" s="19" t="str">
        <f>RIGHT(Table1[[#This Row],[Month Number]],2)</f>
        <v>03</v>
      </c>
      <c r="K246" t="str">
        <f>IF(IFERROR(FIND("MAJOR",Table1[[#This Row],[Task]]),"")=1,"Yes","No")</f>
        <v>No</v>
      </c>
    </row>
    <row r="247" spans="1:11" x14ac:dyDescent="0.35">
      <c r="A247" s="3" t="s">
        <v>25</v>
      </c>
      <c r="B247" s="3" t="s">
        <v>9</v>
      </c>
      <c r="C247" s="3" t="s">
        <v>10</v>
      </c>
      <c r="D247" s="3" t="s">
        <v>21</v>
      </c>
      <c r="E247" s="3" t="s">
        <v>27</v>
      </c>
      <c r="F247" s="3" t="s">
        <v>13</v>
      </c>
      <c r="G247">
        <v>201803</v>
      </c>
      <c r="H247" s="4">
        <v>231.34</v>
      </c>
      <c r="I247" s="19" t="str">
        <f>LEFT(Table1[[#This Row],[Month Number]],4)</f>
        <v>2018</v>
      </c>
      <c r="J247" s="19" t="str">
        <f>RIGHT(Table1[[#This Row],[Month Number]],2)</f>
        <v>03</v>
      </c>
      <c r="K247" t="str">
        <f>IF(IFERROR(FIND("MAJOR",Table1[[#This Row],[Task]]),"")=1,"Yes","No")</f>
        <v>No</v>
      </c>
    </row>
    <row r="248" spans="1:11" x14ac:dyDescent="0.35">
      <c r="A248" s="3" t="s">
        <v>25</v>
      </c>
      <c r="B248" s="3" t="s">
        <v>9</v>
      </c>
      <c r="C248" s="3" t="s">
        <v>10</v>
      </c>
      <c r="D248" s="3" t="s">
        <v>23</v>
      </c>
      <c r="E248" s="3" t="s">
        <v>27</v>
      </c>
      <c r="F248" s="3" t="s">
        <v>13</v>
      </c>
      <c r="G248">
        <v>201803</v>
      </c>
      <c r="H248" s="4">
        <v>897.01</v>
      </c>
      <c r="I248" s="19" t="str">
        <f>LEFT(Table1[[#This Row],[Month Number]],4)</f>
        <v>2018</v>
      </c>
      <c r="J248" s="19" t="str">
        <f>RIGHT(Table1[[#This Row],[Month Number]],2)</f>
        <v>03</v>
      </c>
      <c r="K248" t="str">
        <f>IF(IFERROR(FIND("MAJOR",Table1[[#This Row],[Task]]),"")=1,"Yes","No")</f>
        <v>No</v>
      </c>
    </row>
    <row r="249" spans="1:11" x14ac:dyDescent="0.35">
      <c r="A249" s="3" t="s">
        <v>25</v>
      </c>
      <c r="B249" s="3" t="s">
        <v>9</v>
      </c>
      <c r="C249" s="3" t="s">
        <v>10</v>
      </c>
      <c r="D249" s="3" t="s">
        <v>24</v>
      </c>
      <c r="E249" s="3" t="s">
        <v>27</v>
      </c>
      <c r="F249" s="3" t="s">
        <v>13</v>
      </c>
      <c r="G249">
        <v>201803</v>
      </c>
      <c r="H249" s="4">
        <v>30.03</v>
      </c>
      <c r="I249" s="19" t="str">
        <f>LEFT(Table1[[#This Row],[Month Number]],4)</f>
        <v>2018</v>
      </c>
      <c r="J249" s="19" t="str">
        <f>RIGHT(Table1[[#This Row],[Month Number]],2)</f>
        <v>03</v>
      </c>
      <c r="K249" t="str">
        <f>IF(IFERROR(FIND("MAJOR",Table1[[#This Row],[Task]]),"")=1,"Yes","No")</f>
        <v>No</v>
      </c>
    </row>
    <row r="250" spans="1:11" x14ac:dyDescent="0.35">
      <c r="A250" s="3" t="s">
        <v>25</v>
      </c>
      <c r="B250" s="3" t="s">
        <v>9</v>
      </c>
      <c r="C250" s="3" t="s">
        <v>10</v>
      </c>
      <c r="D250" s="3" t="s">
        <v>16</v>
      </c>
      <c r="E250" s="3" t="s">
        <v>27</v>
      </c>
      <c r="F250" s="3" t="s">
        <v>13</v>
      </c>
      <c r="G250">
        <v>201804</v>
      </c>
      <c r="H250" s="4">
        <v>27.54</v>
      </c>
      <c r="I250" s="19" t="str">
        <f>LEFT(Table1[[#This Row],[Month Number]],4)</f>
        <v>2018</v>
      </c>
      <c r="J250" s="19" t="str">
        <f>RIGHT(Table1[[#This Row],[Month Number]],2)</f>
        <v>04</v>
      </c>
      <c r="K250" t="str">
        <f>IF(IFERROR(FIND("MAJOR",Table1[[#This Row],[Task]]),"")=1,"Yes","No")</f>
        <v>No</v>
      </c>
    </row>
    <row r="251" spans="1:11" x14ac:dyDescent="0.35">
      <c r="A251" s="3" t="s">
        <v>25</v>
      </c>
      <c r="B251" s="3" t="s">
        <v>9</v>
      </c>
      <c r="C251" s="3" t="s">
        <v>10</v>
      </c>
      <c r="D251" s="3" t="s">
        <v>17</v>
      </c>
      <c r="E251" s="3" t="s">
        <v>27</v>
      </c>
      <c r="F251" s="3" t="s">
        <v>13</v>
      </c>
      <c r="G251">
        <v>201804</v>
      </c>
      <c r="H251" s="4">
        <v>421.26</v>
      </c>
      <c r="I251" s="19" t="str">
        <f>LEFT(Table1[[#This Row],[Month Number]],4)</f>
        <v>2018</v>
      </c>
      <c r="J251" s="19" t="str">
        <f>RIGHT(Table1[[#This Row],[Month Number]],2)</f>
        <v>04</v>
      </c>
      <c r="K251" t="str">
        <f>IF(IFERROR(FIND("MAJOR",Table1[[#This Row],[Task]]),"")=1,"Yes","No")</f>
        <v>No</v>
      </c>
    </row>
    <row r="252" spans="1:11" x14ac:dyDescent="0.35">
      <c r="A252" s="3" t="s">
        <v>25</v>
      </c>
      <c r="B252" s="3" t="s">
        <v>9</v>
      </c>
      <c r="C252" s="3" t="s">
        <v>10</v>
      </c>
      <c r="D252" s="3" t="s">
        <v>18</v>
      </c>
      <c r="E252" s="3" t="s">
        <v>27</v>
      </c>
      <c r="F252" s="3" t="s">
        <v>13</v>
      </c>
      <c r="G252">
        <v>201804</v>
      </c>
      <c r="H252" s="4">
        <v>2037.96</v>
      </c>
      <c r="I252" s="19" t="str">
        <f>LEFT(Table1[[#This Row],[Month Number]],4)</f>
        <v>2018</v>
      </c>
      <c r="J252" s="19" t="str">
        <f>RIGHT(Table1[[#This Row],[Month Number]],2)</f>
        <v>04</v>
      </c>
      <c r="K252" t="str">
        <f>IF(IFERROR(FIND("MAJOR",Table1[[#This Row],[Task]]),"")=1,"Yes","No")</f>
        <v>No</v>
      </c>
    </row>
    <row r="253" spans="1:11" x14ac:dyDescent="0.35">
      <c r="A253" s="3" t="s">
        <v>25</v>
      </c>
      <c r="B253" s="3" t="s">
        <v>9</v>
      </c>
      <c r="C253" s="3" t="s">
        <v>10</v>
      </c>
      <c r="D253" s="3" t="s">
        <v>20</v>
      </c>
      <c r="E253" s="3" t="s">
        <v>27</v>
      </c>
      <c r="F253" s="3" t="s">
        <v>13</v>
      </c>
      <c r="G253">
        <v>201804</v>
      </c>
      <c r="H253" s="4">
        <v>469.5</v>
      </c>
      <c r="I253" s="19" t="str">
        <f>LEFT(Table1[[#This Row],[Month Number]],4)</f>
        <v>2018</v>
      </c>
      <c r="J253" s="19" t="str">
        <f>RIGHT(Table1[[#This Row],[Month Number]],2)</f>
        <v>04</v>
      </c>
      <c r="K253" t="str">
        <f>IF(IFERROR(FIND("MAJOR",Table1[[#This Row],[Task]]),"")=1,"Yes","No")</f>
        <v>No</v>
      </c>
    </row>
    <row r="254" spans="1:11" x14ac:dyDescent="0.35">
      <c r="A254" s="3" t="s">
        <v>8</v>
      </c>
      <c r="B254" s="3" t="s">
        <v>9</v>
      </c>
      <c r="C254" s="3" t="s">
        <v>10</v>
      </c>
      <c r="D254" s="3" t="s">
        <v>14</v>
      </c>
      <c r="E254" s="3" t="s">
        <v>12</v>
      </c>
      <c r="F254" s="3" t="s">
        <v>13</v>
      </c>
      <c r="G254">
        <v>201805</v>
      </c>
      <c r="H254" s="4">
        <v>669.92</v>
      </c>
      <c r="I254" s="19" t="str">
        <f>LEFT(Table1[[#This Row],[Month Number]],4)</f>
        <v>2018</v>
      </c>
      <c r="J254" s="19" t="str">
        <f>RIGHT(Table1[[#This Row],[Month Number]],2)</f>
        <v>05</v>
      </c>
      <c r="K254" t="str">
        <f>IF(IFERROR(FIND("MAJOR",Table1[[#This Row],[Task]]),"")=1,"Yes","No")</f>
        <v>No</v>
      </c>
    </row>
    <row r="255" spans="1:11" x14ac:dyDescent="0.35">
      <c r="A255" s="3" t="s">
        <v>8</v>
      </c>
      <c r="B255" s="3" t="s">
        <v>9</v>
      </c>
      <c r="C255" s="3" t="s">
        <v>10</v>
      </c>
      <c r="D255" s="3" t="s">
        <v>17</v>
      </c>
      <c r="E255" s="3" t="s">
        <v>12</v>
      </c>
      <c r="F255" s="3" t="s">
        <v>13</v>
      </c>
      <c r="G255">
        <v>201805</v>
      </c>
      <c r="H255" s="4">
        <v>7498.69</v>
      </c>
      <c r="I255" s="19" t="str">
        <f>LEFT(Table1[[#This Row],[Month Number]],4)</f>
        <v>2018</v>
      </c>
      <c r="J255" s="19" t="str">
        <f>RIGHT(Table1[[#This Row],[Month Number]],2)</f>
        <v>05</v>
      </c>
      <c r="K255" t="str">
        <f>IF(IFERROR(FIND("MAJOR",Table1[[#This Row],[Task]]),"")=1,"Yes","No")</f>
        <v>No</v>
      </c>
    </row>
    <row r="256" spans="1:11" x14ac:dyDescent="0.35">
      <c r="A256" s="3" t="s">
        <v>8</v>
      </c>
      <c r="B256" s="3" t="s">
        <v>9</v>
      </c>
      <c r="C256" s="3" t="s">
        <v>10</v>
      </c>
      <c r="D256" s="3" t="s">
        <v>18</v>
      </c>
      <c r="E256" s="3" t="s">
        <v>12</v>
      </c>
      <c r="F256" s="3" t="s">
        <v>13</v>
      </c>
      <c r="G256">
        <v>201805</v>
      </c>
      <c r="H256" s="4">
        <v>566.1</v>
      </c>
      <c r="I256" s="19" t="str">
        <f>LEFT(Table1[[#This Row],[Month Number]],4)</f>
        <v>2018</v>
      </c>
      <c r="J256" s="19" t="str">
        <f>RIGHT(Table1[[#This Row],[Month Number]],2)</f>
        <v>05</v>
      </c>
      <c r="K256" t="str">
        <f>IF(IFERROR(FIND("MAJOR",Table1[[#This Row],[Task]]),"")=1,"Yes","No")</f>
        <v>No</v>
      </c>
    </row>
    <row r="257" spans="1:11" x14ac:dyDescent="0.35">
      <c r="A257" s="3" t="s">
        <v>8</v>
      </c>
      <c r="B257" s="3" t="s">
        <v>9</v>
      </c>
      <c r="C257" s="3" t="s">
        <v>10</v>
      </c>
      <c r="D257" s="3" t="s">
        <v>19</v>
      </c>
      <c r="E257" s="3" t="s">
        <v>12</v>
      </c>
      <c r="F257" s="3" t="s">
        <v>13</v>
      </c>
      <c r="G257">
        <v>201805</v>
      </c>
      <c r="H257" s="4">
        <v>147.32</v>
      </c>
      <c r="I257" s="19" t="str">
        <f>LEFT(Table1[[#This Row],[Month Number]],4)</f>
        <v>2018</v>
      </c>
      <c r="J257" s="19" t="str">
        <f>RIGHT(Table1[[#This Row],[Month Number]],2)</f>
        <v>05</v>
      </c>
      <c r="K257" t="str">
        <f>IF(IFERROR(FIND("MAJOR",Table1[[#This Row],[Task]]),"")=1,"Yes","No")</f>
        <v>No</v>
      </c>
    </row>
    <row r="258" spans="1:11" x14ac:dyDescent="0.35">
      <c r="A258" s="3" t="s">
        <v>8</v>
      </c>
      <c r="B258" s="3" t="s">
        <v>9</v>
      </c>
      <c r="C258" s="3" t="s">
        <v>10</v>
      </c>
      <c r="D258" s="3" t="s">
        <v>20</v>
      </c>
      <c r="E258" s="3" t="s">
        <v>12</v>
      </c>
      <c r="F258" s="3" t="s">
        <v>13</v>
      </c>
      <c r="G258">
        <v>201805</v>
      </c>
      <c r="H258" s="4">
        <v>125</v>
      </c>
      <c r="I258" s="19" t="str">
        <f>LEFT(Table1[[#This Row],[Month Number]],4)</f>
        <v>2018</v>
      </c>
      <c r="J258" s="19" t="str">
        <f>RIGHT(Table1[[#This Row],[Month Number]],2)</f>
        <v>05</v>
      </c>
      <c r="K258" t="str">
        <f>IF(IFERROR(FIND("MAJOR",Table1[[#This Row],[Task]]),"")=1,"Yes","No")</f>
        <v>No</v>
      </c>
    </row>
    <row r="259" spans="1:11" x14ac:dyDescent="0.35">
      <c r="A259" s="3" t="s">
        <v>8</v>
      </c>
      <c r="B259" s="3" t="s">
        <v>9</v>
      </c>
      <c r="C259" s="3" t="s">
        <v>10</v>
      </c>
      <c r="D259" s="3" t="s">
        <v>21</v>
      </c>
      <c r="E259" s="3" t="s">
        <v>12</v>
      </c>
      <c r="F259" s="3" t="s">
        <v>13</v>
      </c>
      <c r="G259">
        <v>201805</v>
      </c>
      <c r="H259" s="4">
        <v>136.61000000000001</v>
      </c>
      <c r="I259" s="19" t="str">
        <f>LEFT(Table1[[#This Row],[Month Number]],4)</f>
        <v>2018</v>
      </c>
      <c r="J259" s="19" t="str">
        <f>RIGHT(Table1[[#This Row],[Month Number]],2)</f>
        <v>05</v>
      </c>
      <c r="K259" t="str">
        <f>IF(IFERROR(FIND("MAJOR",Table1[[#This Row],[Task]]),"")=1,"Yes","No")</f>
        <v>No</v>
      </c>
    </row>
    <row r="260" spans="1:11" x14ac:dyDescent="0.35">
      <c r="A260" s="3" t="s">
        <v>8</v>
      </c>
      <c r="B260" s="3" t="s">
        <v>9</v>
      </c>
      <c r="C260" s="3" t="s">
        <v>10</v>
      </c>
      <c r="D260" s="3" t="s">
        <v>23</v>
      </c>
      <c r="E260" s="3" t="s">
        <v>12</v>
      </c>
      <c r="F260" s="3" t="s">
        <v>13</v>
      </c>
      <c r="G260">
        <v>201805</v>
      </c>
      <c r="H260" s="4">
        <v>66.400000000000006</v>
      </c>
      <c r="I260" s="19" t="str">
        <f>LEFT(Table1[[#This Row],[Month Number]],4)</f>
        <v>2018</v>
      </c>
      <c r="J260" s="19" t="str">
        <f>RIGHT(Table1[[#This Row],[Month Number]],2)</f>
        <v>05</v>
      </c>
      <c r="K260" t="str">
        <f>IF(IFERROR(FIND("MAJOR",Table1[[#This Row],[Task]]),"")=1,"Yes","No")</f>
        <v>No</v>
      </c>
    </row>
    <row r="261" spans="1:11" x14ac:dyDescent="0.35">
      <c r="A261" s="3" t="s">
        <v>8</v>
      </c>
      <c r="B261" s="3" t="s">
        <v>9</v>
      </c>
      <c r="C261" s="3" t="s">
        <v>10</v>
      </c>
      <c r="D261" s="3" t="s">
        <v>24</v>
      </c>
      <c r="E261" s="3" t="s">
        <v>12</v>
      </c>
      <c r="F261" s="3" t="s">
        <v>13</v>
      </c>
      <c r="G261">
        <v>201805</v>
      </c>
      <c r="H261" s="4">
        <v>4.6500000000000004</v>
      </c>
      <c r="I261" s="19" t="str">
        <f>LEFT(Table1[[#This Row],[Month Number]],4)</f>
        <v>2018</v>
      </c>
      <c r="J261" s="19" t="str">
        <f>RIGHT(Table1[[#This Row],[Month Number]],2)</f>
        <v>05</v>
      </c>
      <c r="K261" t="str">
        <f>IF(IFERROR(FIND("MAJOR",Table1[[#This Row],[Task]]),"")=1,"Yes","No")</f>
        <v>No</v>
      </c>
    </row>
    <row r="262" spans="1:11" x14ac:dyDescent="0.35">
      <c r="A262" s="3" t="s">
        <v>25</v>
      </c>
      <c r="B262" s="3" t="s">
        <v>9</v>
      </c>
      <c r="C262" s="3" t="s">
        <v>10</v>
      </c>
      <c r="D262" s="3" t="s">
        <v>14</v>
      </c>
      <c r="E262" s="3" t="s">
        <v>27</v>
      </c>
      <c r="F262" s="3" t="s">
        <v>13</v>
      </c>
      <c r="G262">
        <v>201805</v>
      </c>
      <c r="H262" s="4">
        <v>489.72</v>
      </c>
      <c r="I262" s="19" t="str">
        <f>LEFT(Table1[[#This Row],[Month Number]],4)</f>
        <v>2018</v>
      </c>
      <c r="J262" s="19" t="str">
        <f>RIGHT(Table1[[#This Row],[Month Number]],2)</f>
        <v>05</v>
      </c>
      <c r="K262" t="str">
        <f>IF(IFERROR(FIND("MAJOR",Table1[[#This Row],[Task]]),"")=1,"Yes","No")</f>
        <v>No</v>
      </c>
    </row>
    <row r="263" spans="1:11" x14ac:dyDescent="0.35">
      <c r="A263" s="3" t="s">
        <v>25</v>
      </c>
      <c r="B263" s="3" t="s">
        <v>9</v>
      </c>
      <c r="C263" s="3" t="s">
        <v>10</v>
      </c>
      <c r="D263" s="3" t="s">
        <v>17</v>
      </c>
      <c r="E263" s="3" t="s">
        <v>27</v>
      </c>
      <c r="F263" s="3" t="s">
        <v>13</v>
      </c>
      <c r="G263">
        <v>201805</v>
      </c>
      <c r="H263" s="4">
        <v>6445.82</v>
      </c>
      <c r="I263" s="19" t="str">
        <f>LEFT(Table1[[#This Row],[Month Number]],4)</f>
        <v>2018</v>
      </c>
      <c r="J263" s="19" t="str">
        <f>RIGHT(Table1[[#This Row],[Month Number]],2)</f>
        <v>05</v>
      </c>
      <c r="K263" t="str">
        <f>IF(IFERROR(FIND("MAJOR",Table1[[#This Row],[Task]]),"")=1,"Yes","No")</f>
        <v>No</v>
      </c>
    </row>
    <row r="264" spans="1:11" x14ac:dyDescent="0.35">
      <c r="A264" s="3" t="s">
        <v>25</v>
      </c>
      <c r="B264" s="3" t="s">
        <v>9</v>
      </c>
      <c r="C264" s="3" t="s">
        <v>10</v>
      </c>
      <c r="D264" s="3" t="s">
        <v>18</v>
      </c>
      <c r="E264" s="3" t="s">
        <v>27</v>
      </c>
      <c r="F264" s="3" t="s">
        <v>13</v>
      </c>
      <c r="G264">
        <v>201805</v>
      </c>
      <c r="H264" s="4">
        <v>3509.82</v>
      </c>
      <c r="I264" s="19" t="str">
        <f>LEFT(Table1[[#This Row],[Month Number]],4)</f>
        <v>2018</v>
      </c>
      <c r="J264" s="19" t="str">
        <f>RIGHT(Table1[[#This Row],[Month Number]],2)</f>
        <v>05</v>
      </c>
      <c r="K264" t="str">
        <f>IF(IFERROR(FIND("MAJOR",Table1[[#This Row],[Task]]),"")=1,"Yes","No")</f>
        <v>No</v>
      </c>
    </row>
    <row r="265" spans="1:11" x14ac:dyDescent="0.35">
      <c r="A265" s="3" t="s">
        <v>25</v>
      </c>
      <c r="B265" s="3" t="s">
        <v>9</v>
      </c>
      <c r="C265" s="3" t="s">
        <v>10</v>
      </c>
      <c r="D265" s="3" t="s">
        <v>19</v>
      </c>
      <c r="E265" s="3" t="s">
        <v>27</v>
      </c>
      <c r="F265" s="3" t="s">
        <v>13</v>
      </c>
      <c r="G265">
        <v>201805</v>
      </c>
      <c r="H265" s="4">
        <v>40.159999999999997</v>
      </c>
      <c r="I265" s="19" t="str">
        <f>LEFT(Table1[[#This Row],[Month Number]],4)</f>
        <v>2018</v>
      </c>
      <c r="J265" s="19" t="str">
        <f>RIGHT(Table1[[#This Row],[Month Number]],2)</f>
        <v>05</v>
      </c>
      <c r="K265" t="str">
        <f>IF(IFERROR(FIND("MAJOR",Table1[[#This Row],[Task]]),"")=1,"Yes","No")</f>
        <v>No</v>
      </c>
    </row>
    <row r="266" spans="1:11" x14ac:dyDescent="0.35">
      <c r="A266" s="3" t="s">
        <v>25</v>
      </c>
      <c r="B266" s="3" t="s">
        <v>9</v>
      </c>
      <c r="C266" s="3" t="s">
        <v>10</v>
      </c>
      <c r="D266" s="3" t="s">
        <v>20</v>
      </c>
      <c r="E266" s="3" t="s">
        <v>27</v>
      </c>
      <c r="F266" s="3" t="s">
        <v>13</v>
      </c>
      <c r="G266">
        <v>201805</v>
      </c>
      <c r="H266" s="4">
        <v>775</v>
      </c>
      <c r="I266" s="19" t="str">
        <f>LEFT(Table1[[#This Row],[Month Number]],4)</f>
        <v>2018</v>
      </c>
      <c r="J266" s="19" t="str">
        <f>RIGHT(Table1[[#This Row],[Month Number]],2)</f>
        <v>05</v>
      </c>
      <c r="K266" t="str">
        <f>IF(IFERROR(FIND("MAJOR",Table1[[#This Row],[Task]]),"")=1,"Yes","No")</f>
        <v>No</v>
      </c>
    </row>
    <row r="267" spans="1:11" x14ac:dyDescent="0.35">
      <c r="A267" s="3" t="s">
        <v>25</v>
      </c>
      <c r="B267" s="3" t="s">
        <v>9</v>
      </c>
      <c r="C267" s="3" t="s">
        <v>10</v>
      </c>
      <c r="D267" s="3" t="s">
        <v>21</v>
      </c>
      <c r="E267" s="3" t="s">
        <v>27</v>
      </c>
      <c r="F267" s="3" t="s">
        <v>13</v>
      </c>
      <c r="G267">
        <v>201805</v>
      </c>
      <c r="H267" s="4">
        <v>141.99</v>
      </c>
      <c r="I267" s="19" t="str">
        <f>LEFT(Table1[[#This Row],[Month Number]],4)</f>
        <v>2018</v>
      </c>
      <c r="J267" s="19" t="str">
        <f>RIGHT(Table1[[#This Row],[Month Number]],2)</f>
        <v>05</v>
      </c>
      <c r="K267" t="str">
        <f>IF(IFERROR(FIND("MAJOR",Table1[[#This Row],[Task]]),"")=1,"Yes","No")</f>
        <v>No</v>
      </c>
    </row>
    <row r="268" spans="1:11" x14ac:dyDescent="0.35">
      <c r="A268" s="3" t="s">
        <v>8</v>
      </c>
      <c r="B268" s="3" t="s">
        <v>9</v>
      </c>
      <c r="C268" s="3" t="s">
        <v>10</v>
      </c>
      <c r="D268" s="3" t="s">
        <v>14</v>
      </c>
      <c r="E268" s="3" t="s">
        <v>12</v>
      </c>
      <c r="F268" s="3" t="s">
        <v>13</v>
      </c>
      <c r="G268">
        <v>201806</v>
      </c>
      <c r="H268" s="4">
        <v>1048.57</v>
      </c>
      <c r="I268" s="19" t="str">
        <f>LEFT(Table1[[#This Row],[Month Number]],4)</f>
        <v>2018</v>
      </c>
      <c r="J268" s="19" t="str">
        <f>RIGHT(Table1[[#This Row],[Month Number]],2)</f>
        <v>06</v>
      </c>
      <c r="K268" t="str">
        <f>IF(IFERROR(FIND("MAJOR",Table1[[#This Row],[Task]]),"")=1,"Yes","No")</f>
        <v>No</v>
      </c>
    </row>
    <row r="269" spans="1:11" x14ac:dyDescent="0.35">
      <c r="A269" s="3" t="s">
        <v>8</v>
      </c>
      <c r="B269" s="3" t="s">
        <v>9</v>
      </c>
      <c r="C269" s="3" t="s">
        <v>10</v>
      </c>
      <c r="D269" s="3" t="s">
        <v>16</v>
      </c>
      <c r="E269" s="3" t="s">
        <v>12</v>
      </c>
      <c r="F269" s="3" t="s">
        <v>13</v>
      </c>
      <c r="G269">
        <v>201806</v>
      </c>
      <c r="H269" s="4">
        <v>34.909999999999997</v>
      </c>
      <c r="I269" s="19" t="str">
        <f>LEFT(Table1[[#This Row],[Month Number]],4)</f>
        <v>2018</v>
      </c>
      <c r="J269" s="19" t="str">
        <f>RIGHT(Table1[[#This Row],[Month Number]],2)</f>
        <v>06</v>
      </c>
      <c r="K269" t="str">
        <f>IF(IFERROR(FIND("MAJOR",Table1[[#This Row],[Task]]),"")=1,"Yes","No")</f>
        <v>No</v>
      </c>
    </row>
    <row r="270" spans="1:11" x14ac:dyDescent="0.35">
      <c r="A270" s="3" t="s">
        <v>8</v>
      </c>
      <c r="B270" s="3" t="s">
        <v>9</v>
      </c>
      <c r="C270" s="3" t="s">
        <v>10</v>
      </c>
      <c r="D270" s="3" t="s">
        <v>17</v>
      </c>
      <c r="E270" s="3" t="s">
        <v>12</v>
      </c>
      <c r="F270" s="3" t="s">
        <v>13</v>
      </c>
      <c r="G270">
        <v>201806</v>
      </c>
      <c r="H270" s="4">
        <v>5416.56</v>
      </c>
      <c r="I270" s="19" t="str">
        <f>LEFT(Table1[[#This Row],[Month Number]],4)</f>
        <v>2018</v>
      </c>
      <c r="J270" s="19" t="str">
        <f>RIGHT(Table1[[#This Row],[Month Number]],2)</f>
        <v>06</v>
      </c>
      <c r="K270" t="str">
        <f>IF(IFERROR(FIND("MAJOR",Table1[[#This Row],[Task]]),"")=1,"Yes","No")</f>
        <v>No</v>
      </c>
    </row>
    <row r="271" spans="1:11" x14ac:dyDescent="0.35">
      <c r="A271" s="3" t="s">
        <v>8</v>
      </c>
      <c r="B271" s="3" t="s">
        <v>9</v>
      </c>
      <c r="C271" s="3" t="s">
        <v>10</v>
      </c>
      <c r="D271" s="3" t="s">
        <v>18</v>
      </c>
      <c r="E271" s="3" t="s">
        <v>12</v>
      </c>
      <c r="F271" s="3" t="s">
        <v>13</v>
      </c>
      <c r="G271">
        <v>201806</v>
      </c>
      <c r="H271" s="4">
        <v>622.71</v>
      </c>
      <c r="I271" s="19" t="str">
        <f>LEFT(Table1[[#This Row],[Month Number]],4)</f>
        <v>2018</v>
      </c>
      <c r="J271" s="19" t="str">
        <f>RIGHT(Table1[[#This Row],[Month Number]],2)</f>
        <v>06</v>
      </c>
      <c r="K271" t="str">
        <f>IF(IFERROR(FIND("MAJOR",Table1[[#This Row],[Task]]),"")=1,"Yes","No")</f>
        <v>No</v>
      </c>
    </row>
    <row r="272" spans="1:11" x14ac:dyDescent="0.35">
      <c r="A272" s="3" t="s">
        <v>8</v>
      </c>
      <c r="B272" s="3" t="s">
        <v>9</v>
      </c>
      <c r="C272" s="3" t="s">
        <v>10</v>
      </c>
      <c r="D272" s="3" t="s">
        <v>19</v>
      </c>
      <c r="E272" s="3" t="s">
        <v>12</v>
      </c>
      <c r="F272" s="3" t="s">
        <v>13</v>
      </c>
      <c r="G272">
        <v>201806</v>
      </c>
      <c r="H272" s="4">
        <v>93.07</v>
      </c>
      <c r="I272" s="19" t="str">
        <f>LEFT(Table1[[#This Row],[Month Number]],4)</f>
        <v>2018</v>
      </c>
      <c r="J272" s="19" t="str">
        <f>RIGHT(Table1[[#This Row],[Month Number]],2)</f>
        <v>06</v>
      </c>
      <c r="K272" t="str">
        <f>IF(IFERROR(FIND("MAJOR",Table1[[#This Row],[Task]]),"")=1,"Yes","No")</f>
        <v>No</v>
      </c>
    </row>
    <row r="273" spans="1:11" x14ac:dyDescent="0.35">
      <c r="A273" s="3" t="s">
        <v>8</v>
      </c>
      <c r="B273" s="3" t="s">
        <v>9</v>
      </c>
      <c r="C273" s="3" t="s">
        <v>10</v>
      </c>
      <c r="D273" s="3" t="s">
        <v>20</v>
      </c>
      <c r="E273" s="3" t="s">
        <v>12</v>
      </c>
      <c r="F273" s="3" t="s">
        <v>13</v>
      </c>
      <c r="G273">
        <v>201806</v>
      </c>
      <c r="H273" s="4">
        <v>137.5</v>
      </c>
      <c r="I273" s="19" t="str">
        <f>LEFT(Table1[[#This Row],[Month Number]],4)</f>
        <v>2018</v>
      </c>
      <c r="J273" s="19" t="str">
        <f>RIGHT(Table1[[#This Row],[Month Number]],2)</f>
        <v>06</v>
      </c>
      <c r="K273" t="str">
        <f>IF(IFERROR(FIND("MAJOR",Table1[[#This Row],[Task]]),"")=1,"Yes","No")</f>
        <v>No</v>
      </c>
    </row>
    <row r="274" spans="1:11" x14ac:dyDescent="0.35">
      <c r="A274" s="3" t="s">
        <v>8</v>
      </c>
      <c r="B274" s="3" t="s">
        <v>9</v>
      </c>
      <c r="C274" s="3" t="s">
        <v>10</v>
      </c>
      <c r="D274" s="3" t="s">
        <v>29</v>
      </c>
      <c r="E274" s="3" t="s">
        <v>12</v>
      </c>
      <c r="F274" s="3" t="s">
        <v>13</v>
      </c>
      <c r="G274">
        <v>201806</v>
      </c>
      <c r="H274" s="4">
        <v>250</v>
      </c>
      <c r="I274" s="19" t="str">
        <f>LEFT(Table1[[#This Row],[Month Number]],4)</f>
        <v>2018</v>
      </c>
      <c r="J274" s="19" t="str">
        <f>RIGHT(Table1[[#This Row],[Month Number]],2)</f>
        <v>06</v>
      </c>
      <c r="K274" t="str">
        <f>IF(IFERROR(FIND("MAJOR",Table1[[#This Row],[Task]]),"")=1,"Yes","No")</f>
        <v>No</v>
      </c>
    </row>
    <row r="275" spans="1:11" x14ac:dyDescent="0.35">
      <c r="A275" s="3" t="s">
        <v>8</v>
      </c>
      <c r="B275" s="3" t="s">
        <v>9</v>
      </c>
      <c r="C275" s="3" t="s">
        <v>10</v>
      </c>
      <c r="D275" s="3" t="s">
        <v>21</v>
      </c>
      <c r="E275" s="3" t="s">
        <v>12</v>
      </c>
      <c r="F275" s="3" t="s">
        <v>13</v>
      </c>
      <c r="G275">
        <v>201806</v>
      </c>
      <c r="H275" s="4">
        <v>172.66</v>
      </c>
      <c r="I275" s="19" t="str">
        <f>LEFT(Table1[[#This Row],[Month Number]],4)</f>
        <v>2018</v>
      </c>
      <c r="J275" s="19" t="str">
        <f>RIGHT(Table1[[#This Row],[Month Number]],2)</f>
        <v>06</v>
      </c>
      <c r="K275" t="str">
        <f>IF(IFERROR(FIND("MAJOR",Table1[[#This Row],[Task]]),"")=1,"Yes","No")</f>
        <v>No</v>
      </c>
    </row>
    <row r="276" spans="1:11" x14ac:dyDescent="0.35">
      <c r="A276" s="3" t="s">
        <v>25</v>
      </c>
      <c r="B276" s="3" t="s">
        <v>9</v>
      </c>
      <c r="C276" s="3" t="s">
        <v>10</v>
      </c>
      <c r="D276" s="3" t="s">
        <v>14</v>
      </c>
      <c r="E276" s="3" t="s">
        <v>27</v>
      </c>
      <c r="F276" s="3" t="s">
        <v>13</v>
      </c>
      <c r="G276">
        <v>201806</v>
      </c>
      <c r="H276" s="4">
        <v>2628.05</v>
      </c>
      <c r="I276" s="19" t="str">
        <f>LEFT(Table1[[#This Row],[Month Number]],4)</f>
        <v>2018</v>
      </c>
      <c r="J276" s="19" t="str">
        <f>RIGHT(Table1[[#This Row],[Month Number]],2)</f>
        <v>06</v>
      </c>
      <c r="K276" t="str">
        <f>IF(IFERROR(FIND("MAJOR",Table1[[#This Row],[Task]]),"")=1,"Yes","No")</f>
        <v>No</v>
      </c>
    </row>
    <row r="277" spans="1:11" x14ac:dyDescent="0.35">
      <c r="A277" s="3" t="s">
        <v>25</v>
      </c>
      <c r="B277" s="3" t="s">
        <v>9</v>
      </c>
      <c r="C277" s="3" t="s">
        <v>10</v>
      </c>
      <c r="D277" s="3" t="s">
        <v>17</v>
      </c>
      <c r="E277" s="3" t="s">
        <v>27</v>
      </c>
      <c r="F277" s="3" t="s">
        <v>13</v>
      </c>
      <c r="G277">
        <v>201806</v>
      </c>
      <c r="H277" s="4">
        <v>53222.54</v>
      </c>
      <c r="I277" s="19" t="str">
        <f>LEFT(Table1[[#This Row],[Month Number]],4)</f>
        <v>2018</v>
      </c>
      <c r="J277" s="19" t="str">
        <f>RIGHT(Table1[[#This Row],[Month Number]],2)</f>
        <v>06</v>
      </c>
      <c r="K277" t="str">
        <f>IF(IFERROR(FIND("MAJOR",Table1[[#This Row],[Task]]),"")=1,"Yes","No")</f>
        <v>No</v>
      </c>
    </row>
    <row r="278" spans="1:11" x14ac:dyDescent="0.35">
      <c r="A278" s="3" t="s">
        <v>25</v>
      </c>
      <c r="B278" s="3" t="s">
        <v>9</v>
      </c>
      <c r="C278" s="3" t="s">
        <v>10</v>
      </c>
      <c r="D278" s="3" t="s">
        <v>18</v>
      </c>
      <c r="E278" s="3" t="s">
        <v>27</v>
      </c>
      <c r="F278" s="3" t="s">
        <v>13</v>
      </c>
      <c r="G278">
        <v>201806</v>
      </c>
      <c r="H278" s="4">
        <v>-3226.77</v>
      </c>
      <c r="I278" s="19" t="str">
        <f>LEFT(Table1[[#This Row],[Month Number]],4)</f>
        <v>2018</v>
      </c>
      <c r="J278" s="19" t="str">
        <f>RIGHT(Table1[[#This Row],[Month Number]],2)</f>
        <v>06</v>
      </c>
      <c r="K278" t="str">
        <f>IF(IFERROR(FIND("MAJOR",Table1[[#This Row],[Task]]),"")=1,"Yes","No")</f>
        <v>No</v>
      </c>
    </row>
    <row r="279" spans="1:11" x14ac:dyDescent="0.35">
      <c r="A279" s="3" t="s">
        <v>25</v>
      </c>
      <c r="B279" s="3" t="s">
        <v>9</v>
      </c>
      <c r="C279" s="3" t="s">
        <v>10</v>
      </c>
      <c r="D279" s="3" t="s">
        <v>19</v>
      </c>
      <c r="E279" s="3" t="s">
        <v>27</v>
      </c>
      <c r="F279" s="3" t="s">
        <v>13</v>
      </c>
      <c r="G279">
        <v>201806</v>
      </c>
      <c r="H279" s="4">
        <v>382.5</v>
      </c>
      <c r="I279" s="19" t="str">
        <f>LEFT(Table1[[#This Row],[Month Number]],4)</f>
        <v>2018</v>
      </c>
      <c r="J279" s="19" t="str">
        <f>RIGHT(Table1[[#This Row],[Month Number]],2)</f>
        <v>06</v>
      </c>
      <c r="K279" t="str">
        <f>IF(IFERROR(FIND("MAJOR",Table1[[#This Row],[Task]]),"")=1,"Yes","No")</f>
        <v>No</v>
      </c>
    </row>
    <row r="280" spans="1:11" x14ac:dyDescent="0.35">
      <c r="A280" s="3" t="s">
        <v>25</v>
      </c>
      <c r="B280" s="3" t="s">
        <v>9</v>
      </c>
      <c r="C280" s="3" t="s">
        <v>10</v>
      </c>
      <c r="D280" s="3" t="s">
        <v>20</v>
      </c>
      <c r="E280" s="3" t="s">
        <v>27</v>
      </c>
      <c r="F280" s="3" t="s">
        <v>13</v>
      </c>
      <c r="G280">
        <v>201806</v>
      </c>
      <c r="H280" s="4">
        <v>374</v>
      </c>
      <c r="I280" s="19" t="str">
        <f>LEFT(Table1[[#This Row],[Month Number]],4)</f>
        <v>2018</v>
      </c>
      <c r="J280" s="19" t="str">
        <f>RIGHT(Table1[[#This Row],[Month Number]],2)</f>
        <v>06</v>
      </c>
      <c r="K280" t="str">
        <f>IF(IFERROR(FIND("MAJOR",Table1[[#This Row],[Task]]),"")=1,"Yes","No")</f>
        <v>No</v>
      </c>
    </row>
    <row r="281" spans="1:11" x14ac:dyDescent="0.35">
      <c r="A281" s="3" t="s">
        <v>25</v>
      </c>
      <c r="B281" s="3" t="s">
        <v>9</v>
      </c>
      <c r="C281" s="3" t="s">
        <v>10</v>
      </c>
      <c r="D281" s="3" t="s">
        <v>21</v>
      </c>
      <c r="E281" s="3" t="s">
        <v>27</v>
      </c>
      <c r="F281" s="3" t="s">
        <v>13</v>
      </c>
      <c r="G281">
        <v>201806</v>
      </c>
      <c r="H281" s="4">
        <v>842.62</v>
      </c>
      <c r="I281" s="19" t="str">
        <f>LEFT(Table1[[#This Row],[Month Number]],4)</f>
        <v>2018</v>
      </c>
      <c r="J281" s="19" t="str">
        <f>RIGHT(Table1[[#This Row],[Month Number]],2)</f>
        <v>06</v>
      </c>
      <c r="K281" t="str">
        <f>IF(IFERROR(FIND("MAJOR",Table1[[#This Row],[Task]]),"")=1,"Yes","No")</f>
        <v>No</v>
      </c>
    </row>
    <row r="282" spans="1:11" x14ac:dyDescent="0.35">
      <c r="A282" s="3" t="s">
        <v>8</v>
      </c>
      <c r="B282" s="3" t="s">
        <v>9</v>
      </c>
      <c r="C282" s="3" t="s">
        <v>10</v>
      </c>
      <c r="D282" s="3" t="s">
        <v>17</v>
      </c>
      <c r="E282" s="3" t="s">
        <v>12</v>
      </c>
      <c r="F282" s="3" t="s">
        <v>13</v>
      </c>
      <c r="G282">
        <v>201807</v>
      </c>
      <c r="H282" s="4">
        <v>4061.06</v>
      </c>
      <c r="I282" s="19" t="str">
        <f>LEFT(Table1[[#This Row],[Month Number]],4)</f>
        <v>2018</v>
      </c>
      <c r="J282" s="19" t="str">
        <f>RIGHT(Table1[[#This Row],[Month Number]],2)</f>
        <v>07</v>
      </c>
      <c r="K282" t="str">
        <f>IF(IFERROR(FIND("MAJOR",Table1[[#This Row],[Task]]),"")=1,"Yes","No")</f>
        <v>No</v>
      </c>
    </row>
    <row r="283" spans="1:11" x14ac:dyDescent="0.35">
      <c r="A283" s="3" t="s">
        <v>8</v>
      </c>
      <c r="B283" s="3" t="s">
        <v>9</v>
      </c>
      <c r="C283" s="3" t="s">
        <v>10</v>
      </c>
      <c r="D283" s="3" t="s">
        <v>18</v>
      </c>
      <c r="E283" s="3" t="s">
        <v>12</v>
      </c>
      <c r="F283" s="3" t="s">
        <v>13</v>
      </c>
      <c r="G283">
        <v>201807</v>
      </c>
      <c r="H283" s="4">
        <v>0</v>
      </c>
      <c r="I283" s="19" t="str">
        <f>LEFT(Table1[[#This Row],[Month Number]],4)</f>
        <v>2018</v>
      </c>
      <c r="J283" s="19" t="str">
        <f>RIGHT(Table1[[#This Row],[Month Number]],2)</f>
        <v>07</v>
      </c>
      <c r="K283" t="str">
        <f>IF(IFERROR(FIND("MAJOR",Table1[[#This Row],[Task]]),"")=1,"Yes","No")</f>
        <v>No</v>
      </c>
    </row>
    <row r="284" spans="1:11" x14ac:dyDescent="0.35">
      <c r="A284" s="3" t="s">
        <v>8</v>
      </c>
      <c r="B284" s="3" t="s">
        <v>9</v>
      </c>
      <c r="C284" s="3" t="s">
        <v>10</v>
      </c>
      <c r="D284" s="3" t="s">
        <v>20</v>
      </c>
      <c r="E284" s="3" t="s">
        <v>12</v>
      </c>
      <c r="F284" s="3" t="s">
        <v>13</v>
      </c>
      <c r="G284">
        <v>201807</v>
      </c>
      <c r="H284" s="4">
        <v>0</v>
      </c>
      <c r="I284" s="19" t="str">
        <f>LEFT(Table1[[#This Row],[Month Number]],4)</f>
        <v>2018</v>
      </c>
      <c r="J284" s="19" t="str">
        <f>RIGHT(Table1[[#This Row],[Month Number]],2)</f>
        <v>07</v>
      </c>
      <c r="K284" t="str">
        <f>IF(IFERROR(FIND("MAJOR",Table1[[#This Row],[Task]]),"")=1,"Yes","No")</f>
        <v>No</v>
      </c>
    </row>
    <row r="285" spans="1:11" x14ac:dyDescent="0.35">
      <c r="A285" s="3" t="s">
        <v>25</v>
      </c>
      <c r="B285" s="3" t="s">
        <v>9</v>
      </c>
      <c r="C285" s="3" t="s">
        <v>10</v>
      </c>
      <c r="D285" s="3" t="s">
        <v>14</v>
      </c>
      <c r="E285" s="3" t="s">
        <v>27</v>
      </c>
      <c r="F285" s="3" t="s">
        <v>13</v>
      </c>
      <c r="G285">
        <v>201807</v>
      </c>
      <c r="H285" s="4">
        <v>2187.0500000000002</v>
      </c>
      <c r="I285" s="19" t="str">
        <f>LEFT(Table1[[#This Row],[Month Number]],4)</f>
        <v>2018</v>
      </c>
      <c r="J285" s="19" t="str">
        <f>RIGHT(Table1[[#This Row],[Month Number]],2)</f>
        <v>07</v>
      </c>
      <c r="K285" t="str">
        <f>IF(IFERROR(FIND("MAJOR",Table1[[#This Row],[Task]]),"")=1,"Yes","No")</f>
        <v>No</v>
      </c>
    </row>
    <row r="286" spans="1:11" x14ac:dyDescent="0.35">
      <c r="A286" s="3" t="s">
        <v>25</v>
      </c>
      <c r="B286" s="3" t="s">
        <v>9</v>
      </c>
      <c r="C286" s="3" t="s">
        <v>10</v>
      </c>
      <c r="D286" s="3" t="s">
        <v>16</v>
      </c>
      <c r="E286" s="3" t="s">
        <v>27</v>
      </c>
      <c r="F286" s="3" t="s">
        <v>13</v>
      </c>
      <c r="G286">
        <v>201807</v>
      </c>
      <c r="H286" s="4">
        <v>13.21</v>
      </c>
      <c r="I286" s="19" t="str">
        <f>LEFT(Table1[[#This Row],[Month Number]],4)</f>
        <v>2018</v>
      </c>
      <c r="J286" s="19" t="str">
        <f>RIGHT(Table1[[#This Row],[Month Number]],2)</f>
        <v>07</v>
      </c>
      <c r="K286" t="str">
        <f>IF(IFERROR(FIND("MAJOR",Table1[[#This Row],[Task]]),"")=1,"Yes","No")</f>
        <v>No</v>
      </c>
    </row>
    <row r="287" spans="1:11" x14ac:dyDescent="0.35">
      <c r="A287" s="3" t="s">
        <v>25</v>
      </c>
      <c r="B287" s="3" t="s">
        <v>9</v>
      </c>
      <c r="C287" s="3" t="s">
        <v>10</v>
      </c>
      <c r="D287" s="3" t="s">
        <v>17</v>
      </c>
      <c r="E287" s="3" t="s">
        <v>27</v>
      </c>
      <c r="F287" s="3" t="s">
        <v>13</v>
      </c>
      <c r="G287">
        <v>201807</v>
      </c>
      <c r="H287" s="4">
        <v>88052.28</v>
      </c>
      <c r="I287" s="19" t="str">
        <f>LEFT(Table1[[#This Row],[Month Number]],4)</f>
        <v>2018</v>
      </c>
      <c r="J287" s="19" t="str">
        <f>RIGHT(Table1[[#This Row],[Month Number]],2)</f>
        <v>07</v>
      </c>
      <c r="K287" t="str">
        <f>IF(IFERROR(FIND("MAJOR",Table1[[#This Row],[Task]]),"")=1,"Yes","No")</f>
        <v>No</v>
      </c>
    </row>
    <row r="288" spans="1:11" x14ac:dyDescent="0.35">
      <c r="A288" s="3" t="s">
        <v>25</v>
      </c>
      <c r="B288" s="3" t="s">
        <v>9</v>
      </c>
      <c r="C288" s="3" t="s">
        <v>10</v>
      </c>
      <c r="D288" s="3" t="s">
        <v>18</v>
      </c>
      <c r="E288" s="3" t="s">
        <v>27</v>
      </c>
      <c r="F288" s="3" t="s">
        <v>13</v>
      </c>
      <c r="G288">
        <v>201807</v>
      </c>
      <c r="H288" s="4">
        <v>2673.21</v>
      </c>
      <c r="I288" s="19" t="str">
        <f>LEFT(Table1[[#This Row],[Month Number]],4)</f>
        <v>2018</v>
      </c>
      <c r="J288" s="19" t="str">
        <f>RIGHT(Table1[[#This Row],[Month Number]],2)</f>
        <v>07</v>
      </c>
      <c r="K288" t="str">
        <f>IF(IFERROR(FIND("MAJOR",Table1[[#This Row],[Task]]),"")=1,"Yes","No")</f>
        <v>No</v>
      </c>
    </row>
    <row r="289" spans="1:11" x14ac:dyDescent="0.35">
      <c r="A289" s="3" t="s">
        <v>25</v>
      </c>
      <c r="B289" s="3" t="s">
        <v>9</v>
      </c>
      <c r="C289" s="3" t="s">
        <v>10</v>
      </c>
      <c r="D289" s="3" t="s">
        <v>19</v>
      </c>
      <c r="E289" s="3" t="s">
        <v>27</v>
      </c>
      <c r="F289" s="3" t="s">
        <v>13</v>
      </c>
      <c r="G289">
        <v>201807</v>
      </c>
      <c r="H289" s="4">
        <v>358.93</v>
      </c>
      <c r="I289" s="19" t="str">
        <f>LEFT(Table1[[#This Row],[Month Number]],4)</f>
        <v>2018</v>
      </c>
      <c r="J289" s="19" t="str">
        <f>RIGHT(Table1[[#This Row],[Month Number]],2)</f>
        <v>07</v>
      </c>
      <c r="K289" t="str">
        <f>IF(IFERROR(FIND("MAJOR",Table1[[#This Row],[Task]]),"")=1,"Yes","No")</f>
        <v>No</v>
      </c>
    </row>
    <row r="290" spans="1:11" x14ac:dyDescent="0.35">
      <c r="A290" s="3" t="s">
        <v>25</v>
      </c>
      <c r="B290" s="3" t="s">
        <v>9</v>
      </c>
      <c r="C290" s="3" t="s">
        <v>10</v>
      </c>
      <c r="D290" s="3" t="s">
        <v>20</v>
      </c>
      <c r="E290" s="3" t="s">
        <v>27</v>
      </c>
      <c r="F290" s="3" t="s">
        <v>13</v>
      </c>
      <c r="G290">
        <v>201807</v>
      </c>
      <c r="H290" s="4">
        <v>1675</v>
      </c>
      <c r="I290" s="19" t="str">
        <f>LEFT(Table1[[#This Row],[Month Number]],4)</f>
        <v>2018</v>
      </c>
      <c r="J290" s="19" t="str">
        <f>RIGHT(Table1[[#This Row],[Month Number]],2)</f>
        <v>07</v>
      </c>
      <c r="K290" t="str">
        <f>IF(IFERROR(FIND("MAJOR",Table1[[#This Row],[Task]]),"")=1,"Yes","No")</f>
        <v>No</v>
      </c>
    </row>
    <row r="291" spans="1:11" x14ac:dyDescent="0.35">
      <c r="A291" s="3" t="s">
        <v>25</v>
      </c>
      <c r="B291" s="3" t="s">
        <v>9</v>
      </c>
      <c r="C291" s="3" t="s">
        <v>10</v>
      </c>
      <c r="D291" s="3" t="s">
        <v>21</v>
      </c>
      <c r="E291" s="3" t="s">
        <v>27</v>
      </c>
      <c r="F291" s="3" t="s">
        <v>13</v>
      </c>
      <c r="G291">
        <v>201807</v>
      </c>
      <c r="H291" s="4">
        <v>426.87</v>
      </c>
      <c r="I291" s="19" t="str">
        <f>LEFT(Table1[[#This Row],[Month Number]],4)</f>
        <v>2018</v>
      </c>
      <c r="J291" s="19" t="str">
        <f>RIGHT(Table1[[#This Row],[Month Number]],2)</f>
        <v>07</v>
      </c>
      <c r="K291" t="str">
        <f>IF(IFERROR(FIND("MAJOR",Table1[[#This Row],[Task]]),"")=1,"Yes","No")</f>
        <v>No</v>
      </c>
    </row>
    <row r="292" spans="1:11" x14ac:dyDescent="0.35">
      <c r="A292" s="3" t="s">
        <v>25</v>
      </c>
      <c r="B292" s="3" t="s">
        <v>9</v>
      </c>
      <c r="C292" s="3" t="s">
        <v>10</v>
      </c>
      <c r="D292" s="3" t="s">
        <v>23</v>
      </c>
      <c r="E292" s="3" t="s">
        <v>27</v>
      </c>
      <c r="F292" s="3" t="s">
        <v>13</v>
      </c>
      <c r="G292">
        <v>201807</v>
      </c>
      <c r="H292" s="4">
        <v>150.34</v>
      </c>
      <c r="I292" s="19" t="str">
        <f>LEFT(Table1[[#This Row],[Month Number]],4)</f>
        <v>2018</v>
      </c>
      <c r="J292" s="19" t="str">
        <f>RIGHT(Table1[[#This Row],[Month Number]],2)</f>
        <v>07</v>
      </c>
      <c r="K292" t="str">
        <f>IF(IFERROR(FIND("MAJOR",Table1[[#This Row],[Task]]),"")=1,"Yes","No")</f>
        <v>No</v>
      </c>
    </row>
    <row r="293" spans="1:11" x14ac:dyDescent="0.35">
      <c r="A293" s="3" t="s">
        <v>25</v>
      </c>
      <c r="B293" s="3" t="s">
        <v>9</v>
      </c>
      <c r="C293" s="3" t="s">
        <v>10</v>
      </c>
      <c r="D293" s="3" t="s">
        <v>24</v>
      </c>
      <c r="E293" s="3" t="s">
        <v>27</v>
      </c>
      <c r="F293" s="3" t="s">
        <v>13</v>
      </c>
      <c r="G293">
        <v>201807</v>
      </c>
      <c r="H293" s="4">
        <v>16.54</v>
      </c>
      <c r="I293" s="19" t="str">
        <f>LEFT(Table1[[#This Row],[Month Number]],4)</f>
        <v>2018</v>
      </c>
      <c r="J293" s="19" t="str">
        <f>RIGHT(Table1[[#This Row],[Month Number]],2)</f>
        <v>07</v>
      </c>
      <c r="K293" t="str">
        <f>IF(IFERROR(FIND("MAJOR",Table1[[#This Row],[Task]]),"")=1,"Yes","No")</f>
        <v>No</v>
      </c>
    </row>
    <row r="294" spans="1:11" x14ac:dyDescent="0.35">
      <c r="A294" s="3" t="s">
        <v>8</v>
      </c>
      <c r="B294" s="3" t="s">
        <v>9</v>
      </c>
      <c r="C294" s="3" t="s">
        <v>10</v>
      </c>
      <c r="D294" s="3" t="s">
        <v>17</v>
      </c>
      <c r="E294" s="3" t="s">
        <v>12</v>
      </c>
      <c r="F294" s="3" t="s">
        <v>13</v>
      </c>
      <c r="G294">
        <v>201808</v>
      </c>
      <c r="H294" s="4">
        <v>15685.24</v>
      </c>
      <c r="I294" s="19" t="str">
        <f>LEFT(Table1[[#This Row],[Month Number]],4)</f>
        <v>2018</v>
      </c>
      <c r="J294" s="19" t="str">
        <f>RIGHT(Table1[[#This Row],[Month Number]],2)</f>
        <v>08</v>
      </c>
      <c r="K294" t="str">
        <f>IF(IFERROR(FIND("MAJOR",Table1[[#This Row],[Task]]),"")=1,"Yes","No")</f>
        <v>No</v>
      </c>
    </row>
    <row r="295" spans="1:11" x14ac:dyDescent="0.35">
      <c r="A295" s="3" t="s">
        <v>8</v>
      </c>
      <c r="B295" s="3" t="s">
        <v>9</v>
      </c>
      <c r="C295" s="3" t="s">
        <v>10</v>
      </c>
      <c r="D295" s="3" t="s">
        <v>23</v>
      </c>
      <c r="E295" s="3" t="s">
        <v>12</v>
      </c>
      <c r="F295" s="3" t="s">
        <v>13</v>
      </c>
      <c r="G295">
        <v>201808</v>
      </c>
      <c r="H295" s="4">
        <v>582.9</v>
      </c>
      <c r="I295" s="19" t="str">
        <f>LEFT(Table1[[#This Row],[Month Number]],4)</f>
        <v>2018</v>
      </c>
      <c r="J295" s="19" t="str">
        <f>RIGHT(Table1[[#This Row],[Month Number]],2)</f>
        <v>08</v>
      </c>
      <c r="K295" t="str">
        <f>IF(IFERROR(FIND("MAJOR",Table1[[#This Row],[Task]]),"")=1,"Yes","No")</f>
        <v>No</v>
      </c>
    </row>
    <row r="296" spans="1:11" x14ac:dyDescent="0.35">
      <c r="A296" s="3" t="s">
        <v>8</v>
      </c>
      <c r="B296" s="3" t="s">
        <v>9</v>
      </c>
      <c r="C296" s="3" t="s">
        <v>10</v>
      </c>
      <c r="D296" s="3" t="s">
        <v>24</v>
      </c>
      <c r="E296" s="3" t="s">
        <v>12</v>
      </c>
      <c r="F296" s="3" t="s">
        <v>13</v>
      </c>
      <c r="G296">
        <v>201808</v>
      </c>
      <c r="H296" s="4">
        <v>40.81</v>
      </c>
      <c r="I296" s="19" t="str">
        <f>LEFT(Table1[[#This Row],[Month Number]],4)</f>
        <v>2018</v>
      </c>
      <c r="J296" s="19" t="str">
        <f>RIGHT(Table1[[#This Row],[Month Number]],2)</f>
        <v>08</v>
      </c>
      <c r="K296" t="str">
        <f>IF(IFERROR(FIND("MAJOR",Table1[[#This Row],[Task]]),"")=1,"Yes","No")</f>
        <v>No</v>
      </c>
    </row>
    <row r="297" spans="1:11" x14ac:dyDescent="0.35">
      <c r="A297" s="3" t="s">
        <v>25</v>
      </c>
      <c r="B297" s="3" t="s">
        <v>9</v>
      </c>
      <c r="C297" s="3" t="s">
        <v>10</v>
      </c>
      <c r="D297" s="3" t="s">
        <v>16</v>
      </c>
      <c r="E297" s="3" t="s">
        <v>27</v>
      </c>
      <c r="F297" s="3" t="s">
        <v>13</v>
      </c>
      <c r="G297">
        <v>201808</v>
      </c>
      <c r="H297" s="4">
        <v>28.85</v>
      </c>
      <c r="I297" s="19" t="str">
        <f>LEFT(Table1[[#This Row],[Month Number]],4)</f>
        <v>2018</v>
      </c>
      <c r="J297" s="19" t="str">
        <f>RIGHT(Table1[[#This Row],[Month Number]],2)</f>
        <v>08</v>
      </c>
      <c r="K297" t="str">
        <f>IF(IFERROR(FIND("MAJOR",Table1[[#This Row],[Task]]),"")=1,"Yes","No")</f>
        <v>No</v>
      </c>
    </row>
    <row r="298" spans="1:11" x14ac:dyDescent="0.35">
      <c r="A298" s="3" t="s">
        <v>25</v>
      </c>
      <c r="B298" s="3" t="s">
        <v>9</v>
      </c>
      <c r="C298" s="3" t="s">
        <v>10</v>
      </c>
      <c r="D298" s="3" t="s">
        <v>17</v>
      </c>
      <c r="E298" s="3" t="s">
        <v>27</v>
      </c>
      <c r="F298" s="3" t="s">
        <v>13</v>
      </c>
      <c r="G298">
        <v>201808</v>
      </c>
      <c r="H298" s="4">
        <v>10735.5</v>
      </c>
      <c r="I298" s="19" t="str">
        <f>LEFT(Table1[[#This Row],[Month Number]],4)</f>
        <v>2018</v>
      </c>
      <c r="J298" s="19" t="str">
        <f>RIGHT(Table1[[#This Row],[Month Number]],2)</f>
        <v>08</v>
      </c>
      <c r="K298" t="str">
        <f>IF(IFERROR(FIND("MAJOR",Table1[[#This Row],[Task]]),"")=1,"Yes","No")</f>
        <v>No</v>
      </c>
    </row>
    <row r="299" spans="1:11" x14ac:dyDescent="0.35">
      <c r="A299" s="3" t="s">
        <v>25</v>
      </c>
      <c r="B299" s="3" t="s">
        <v>9</v>
      </c>
      <c r="C299" s="3" t="s">
        <v>10</v>
      </c>
      <c r="D299" s="3" t="s">
        <v>18</v>
      </c>
      <c r="E299" s="3" t="s">
        <v>27</v>
      </c>
      <c r="F299" s="3" t="s">
        <v>13</v>
      </c>
      <c r="G299">
        <v>201808</v>
      </c>
      <c r="H299" s="4">
        <v>566.1</v>
      </c>
      <c r="I299" s="19" t="str">
        <f>LEFT(Table1[[#This Row],[Month Number]],4)</f>
        <v>2018</v>
      </c>
      <c r="J299" s="19" t="str">
        <f>RIGHT(Table1[[#This Row],[Month Number]],2)</f>
        <v>08</v>
      </c>
      <c r="K299" t="str">
        <f>IF(IFERROR(FIND("MAJOR",Table1[[#This Row],[Task]]),"")=1,"Yes","No")</f>
        <v>No</v>
      </c>
    </row>
    <row r="300" spans="1:11" x14ac:dyDescent="0.35">
      <c r="A300" s="3" t="s">
        <v>25</v>
      </c>
      <c r="B300" s="3" t="s">
        <v>9</v>
      </c>
      <c r="C300" s="3" t="s">
        <v>10</v>
      </c>
      <c r="D300" s="3" t="s">
        <v>20</v>
      </c>
      <c r="E300" s="3" t="s">
        <v>27</v>
      </c>
      <c r="F300" s="3" t="s">
        <v>13</v>
      </c>
      <c r="G300">
        <v>201808</v>
      </c>
      <c r="H300" s="4">
        <v>125</v>
      </c>
      <c r="I300" s="19" t="str">
        <f>LEFT(Table1[[#This Row],[Month Number]],4)</f>
        <v>2018</v>
      </c>
      <c r="J300" s="19" t="str">
        <f>RIGHT(Table1[[#This Row],[Month Number]],2)</f>
        <v>08</v>
      </c>
      <c r="K300" t="str">
        <f>IF(IFERROR(FIND("MAJOR",Table1[[#This Row],[Task]]),"")=1,"Yes","No")</f>
        <v>No</v>
      </c>
    </row>
    <row r="301" spans="1:11" x14ac:dyDescent="0.35">
      <c r="A301" s="3" t="s">
        <v>8</v>
      </c>
      <c r="B301" s="3" t="s">
        <v>9</v>
      </c>
      <c r="C301" s="3" t="s">
        <v>10</v>
      </c>
      <c r="D301" s="3" t="s">
        <v>16</v>
      </c>
      <c r="E301" s="3" t="s">
        <v>12</v>
      </c>
      <c r="F301" s="3" t="s">
        <v>13</v>
      </c>
      <c r="G301">
        <v>201809</v>
      </c>
      <c r="H301" s="4">
        <v>124.73</v>
      </c>
      <c r="I301" s="19" t="str">
        <f>LEFT(Table1[[#This Row],[Month Number]],4)</f>
        <v>2018</v>
      </c>
      <c r="J301" s="19" t="str">
        <f>RIGHT(Table1[[#This Row],[Month Number]],2)</f>
        <v>09</v>
      </c>
      <c r="K301" t="str">
        <f>IF(IFERROR(FIND("MAJOR",Table1[[#This Row],[Task]]),"")=1,"Yes","No")</f>
        <v>No</v>
      </c>
    </row>
    <row r="302" spans="1:11" x14ac:dyDescent="0.35">
      <c r="A302" s="3" t="s">
        <v>8</v>
      </c>
      <c r="B302" s="3" t="s">
        <v>9</v>
      </c>
      <c r="C302" s="3" t="s">
        <v>10</v>
      </c>
      <c r="D302" s="3" t="s">
        <v>17</v>
      </c>
      <c r="E302" s="3" t="s">
        <v>12</v>
      </c>
      <c r="F302" s="3" t="s">
        <v>13</v>
      </c>
      <c r="G302">
        <v>201809</v>
      </c>
      <c r="H302" s="4">
        <v>6740.2</v>
      </c>
      <c r="I302" s="19" t="str">
        <f>LEFT(Table1[[#This Row],[Month Number]],4)</f>
        <v>2018</v>
      </c>
      <c r="J302" s="19" t="str">
        <f>RIGHT(Table1[[#This Row],[Month Number]],2)</f>
        <v>09</v>
      </c>
      <c r="K302" t="str">
        <f>IF(IFERROR(FIND("MAJOR",Table1[[#This Row],[Task]]),"")=1,"Yes","No")</f>
        <v>No</v>
      </c>
    </row>
    <row r="303" spans="1:11" x14ac:dyDescent="0.35">
      <c r="A303" s="3" t="s">
        <v>25</v>
      </c>
      <c r="B303" s="3" t="s">
        <v>9</v>
      </c>
      <c r="C303" s="3" t="s">
        <v>10</v>
      </c>
      <c r="D303" s="3" t="s">
        <v>17</v>
      </c>
      <c r="E303" s="3" t="s">
        <v>27</v>
      </c>
      <c r="F303" s="3" t="s">
        <v>13</v>
      </c>
      <c r="G303">
        <v>201809</v>
      </c>
      <c r="H303" s="4">
        <v>792.54</v>
      </c>
      <c r="I303" s="19" t="str">
        <f>LEFT(Table1[[#This Row],[Month Number]],4)</f>
        <v>2018</v>
      </c>
      <c r="J303" s="19" t="str">
        <f>RIGHT(Table1[[#This Row],[Month Number]],2)</f>
        <v>09</v>
      </c>
      <c r="K303" t="str">
        <f>IF(IFERROR(FIND("MAJOR",Table1[[#This Row],[Task]]),"")=1,"Yes","No")</f>
        <v>No</v>
      </c>
    </row>
    <row r="304" spans="1:11" x14ac:dyDescent="0.35">
      <c r="A304" s="3" t="s">
        <v>25</v>
      </c>
      <c r="B304" s="3" t="s">
        <v>9</v>
      </c>
      <c r="C304" s="3" t="s">
        <v>10</v>
      </c>
      <c r="D304" s="3" t="s">
        <v>18</v>
      </c>
      <c r="E304" s="3" t="s">
        <v>27</v>
      </c>
      <c r="F304" s="3" t="s">
        <v>13</v>
      </c>
      <c r="G304">
        <v>201809</v>
      </c>
      <c r="H304" s="4">
        <v>-792.54</v>
      </c>
      <c r="I304" s="19" t="str">
        <f>LEFT(Table1[[#This Row],[Month Number]],4)</f>
        <v>2018</v>
      </c>
      <c r="J304" s="19" t="str">
        <f>RIGHT(Table1[[#This Row],[Month Number]],2)</f>
        <v>09</v>
      </c>
      <c r="K304" t="str">
        <f>IF(IFERROR(FIND("MAJOR",Table1[[#This Row],[Task]]),"")=1,"Yes","No")</f>
        <v>No</v>
      </c>
    </row>
    <row r="305" spans="1:11" x14ac:dyDescent="0.35">
      <c r="A305" s="3" t="s">
        <v>25</v>
      </c>
      <c r="B305" s="3" t="s">
        <v>9</v>
      </c>
      <c r="C305" s="3" t="s">
        <v>10</v>
      </c>
      <c r="D305" s="3" t="s">
        <v>20</v>
      </c>
      <c r="E305" s="3" t="s">
        <v>27</v>
      </c>
      <c r="F305" s="3" t="s">
        <v>13</v>
      </c>
      <c r="G305">
        <v>201809</v>
      </c>
      <c r="H305" s="4">
        <v>0</v>
      </c>
      <c r="I305" s="19" t="str">
        <f>LEFT(Table1[[#This Row],[Month Number]],4)</f>
        <v>2018</v>
      </c>
      <c r="J305" s="19" t="str">
        <f>RIGHT(Table1[[#This Row],[Month Number]],2)</f>
        <v>09</v>
      </c>
      <c r="K305" t="str">
        <f>IF(IFERROR(FIND("MAJOR",Table1[[#This Row],[Task]]),"")=1,"Yes","No")</f>
        <v>No</v>
      </c>
    </row>
    <row r="306" spans="1:11" x14ac:dyDescent="0.35">
      <c r="A306" s="3" t="s">
        <v>8</v>
      </c>
      <c r="B306" s="3" t="s">
        <v>9</v>
      </c>
      <c r="C306" s="3" t="s">
        <v>10</v>
      </c>
      <c r="D306" s="3" t="s">
        <v>17</v>
      </c>
      <c r="E306" s="3" t="s">
        <v>12</v>
      </c>
      <c r="F306" s="3" t="s">
        <v>13</v>
      </c>
      <c r="G306">
        <v>201810</v>
      </c>
      <c r="H306" s="4">
        <v>1234.22</v>
      </c>
      <c r="I306" s="19" t="str">
        <f>LEFT(Table1[[#This Row],[Month Number]],4)</f>
        <v>2018</v>
      </c>
      <c r="J306" s="19" t="str">
        <f>RIGHT(Table1[[#This Row],[Month Number]],2)</f>
        <v>10</v>
      </c>
      <c r="K306" t="str">
        <f>IF(IFERROR(FIND("MAJOR",Table1[[#This Row],[Task]]),"")=1,"Yes","No")</f>
        <v>No</v>
      </c>
    </row>
    <row r="307" spans="1:11" x14ac:dyDescent="0.35">
      <c r="A307" s="3" t="s">
        <v>25</v>
      </c>
      <c r="B307" s="3" t="s">
        <v>9</v>
      </c>
      <c r="C307" s="3" t="s">
        <v>10</v>
      </c>
      <c r="D307" s="3" t="s">
        <v>14</v>
      </c>
      <c r="E307" s="3" t="s">
        <v>27</v>
      </c>
      <c r="F307" s="3" t="s">
        <v>13</v>
      </c>
      <c r="G307">
        <v>201810</v>
      </c>
      <c r="H307" s="4">
        <v>1952.46</v>
      </c>
      <c r="I307" s="19" t="str">
        <f>LEFT(Table1[[#This Row],[Month Number]],4)</f>
        <v>2018</v>
      </c>
      <c r="J307" s="19" t="str">
        <f>RIGHT(Table1[[#This Row],[Month Number]],2)</f>
        <v>10</v>
      </c>
      <c r="K307" t="str">
        <f>IF(IFERROR(FIND("MAJOR",Table1[[#This Row],[Task]]),"")=1,"Yes","No")</f>
        <v>No</v>
      </c>
    </row>
    <row r="308" spans="1:11" x14ac:dyDescent="0.35">
      <c r="A308" s="3" t="s">
        <v>25</v>
      </c>
      <c r="B308" s="3" t="s">
        <v>9</v>
      </c>
      <c r="C308" s="3" t="s">
        <v>10</v>
      </c>
      <c r="D308" s="3" t="s">
        <v>16</v>
      </c>
      <c r="E308" s="3" t="s">
        <v>27</v>
      </c>
      <c r="F308" s="3" t="s">
        <v>13</v>
      </c>
      <c r="G308">
        <v>201810</v>
      </c>
      <c r="H308" s="4">
        <v>9.81</v>
      </c>
      <c r="I308" s="19" t="str">
        <f>LEFT(Table1[[#This Row],[Month Number]],4)</f>
        <v>2018</v>
      </c>
      <c r="J308" s="19" t="str">
        <f>RIGHT(Table1[[#This Row],[Month Number]],2)</f>
        <v>10</v>
      </c>
      <c r="K308" t="str">
        <f>IF(IFERROR(FIND("MAJOR",Table1[[#This Row],[Task]]),"")=1,"Yes","No")</f>
        <v>No</v>
      </c>
    </row>
    <row r="309" spans="1:11" x14ac:dyDescent="0.35">
      <c r="A309" s="3" t="s">
        <v>25</v>
      </c>
      <c r="B309" s="3" t="s">
        <v>9</v>
      </c>
      <c r="C309" s="3" t="s">
        <v>10</v>
      </c>
      <c r="D309" s="3" t="s">
        <v>17</v>
      </c>
      <c r="E309" s="3" t="s">
        <v>27</v>
      </c>
      <c r="F309" s="3" t="s">
        <v>13</v>
      </c>
      <c r="G309">
        <v>201810</v>
      </c>
      <c r="H309" s="4">
        <v>13863.12</v>
      </c>
      <c r="I309" s="19" t="str">
        <f>LEFT(Table1[[#This Row],[Month Number]],4)</f>
        <v>2018</v>
      </c>
      <c r="J309" s="19" t="str">
        <f>RIGHT(Table1[[#This Row],[Month Number]],2)</f>
        <v>10</v>
      </c>
      <c r="K309" t="str">
        <f>IF(IFERROR(FIND("MAJOR",Table1[[#This Row],[Task]]),"")=1,"Yes","No")</f>
        <v>No</v>
      </c>
    </row>
    <row r="310" spans="1:11" x14ac:dyDescent="0.35">
      <c r="A310" s="3" t="s">
        <v>25</v>
      </c>
      <c r="B310" s="3" t="s">
        <v>9</v>
      </c>
      <c r="C310" s="3" t="s">
        <v>10</v>
      </c>
      <c r="D310" s="3" t="s">
        <v>19</v>
      </c>
      <c r="E310" s="3" t="s">
        <v>27</v>
      </c>
      <c r="F310" s="3" t="s">
        <v>13</v>
      </c>
      <c r="G310">
        <v>201810</v>
      </c>
      <c r="H310" s="4">
        <v>253.61</v>
      </c>
      <c r="I310" s="19" t="str">
        <f>LEFT(Table1[[#This Row],[Month Number]],4)</f>
        <v>2018</v>
      </c>
      <c r="J310" s="19" t="str">
        <f>RIGHT(Table1[[#This Row],[Month Number]],2)</f>
        <v>10</v>
      </c>
      <c r="K310" t="str">
        <f>IF(IFERROR(FIND("MAJOR",Table1[[#This Row],[Task]]),"")=1,"Yes","No")</f>
        <v>No</v>
      </c>
    </row>
    <row r="311" spans="1:11" x14ac:dyDescent="0.35">
      <c r="A311" s="3" t="s">
        <v>25</v>
      </c>
      <c r="B311" s="3" t="s">
        <v>9</v>
      </c>
      <c r="C311" s="3" t="s">
        <v>10</v>
      </c>
      <c r="D311" s="3" t="s">
        <v>21</v>
      </c>
      <c r="E311" s="3" t="s">
        <v>27</v>
      </c>
      <c r="F311" s="3" t="s">
        <v>13</v>
      </c>
      <c r="G311">
        <v>201810</v>
      </c>
      <c r="H311" s="4">
        <v>637.26</v>
      </c>
      <c r="I311" s="19" t="str">
        <f>LEFT(Table1[[#This Row],[Month Number]],4)</f>
        <v>2018</v>
      </c>
      <c r="J311" s="19" t="str">
        <f>RIGHT(Table1[[#This Row],[Month Number]],2)</f>
        <v>10</v>
      </c>
      <c r="K311" t="str">
        <f>IF(IFERROR(FIND("MAJOR",Table1[[#This Row],[Task]]),"")=1,"Yes","No")</f>
        <v>No</v>
      </c>
    </row>
    <row r="312" spans="1:11" x14ac:dyDescent="0.35">
      <c r="A312" s="3" t="s">
        <v>25</v>
      </c>
      <c r="B312" s="3" t="s">
        <v>9</v>
      </c>
      <c r="C312" s="3" t="s">
        <v>10</v>
      </c>
      <c r="D312" s="3" t="s">
        <v>23</v>
      </c>
      <c r="E312" s="3" t="s">
        <v>27</v>
      </c>
      <c r="F312" s="3" t="s">
        <v>13</v>
      </c>
      <c r="G312">
        <v>201810</v>
      </c>
      <c r="H312" s="4">
        <v>291.45999999999998</v>
      </c>
      <c r="I312" s="19" t="str">
        <f>LEFT(Table1[[#This Row],[Month Number]],4)</f>
        <v>2018</v>
      </c>
      <c r="J312" s="19" t="str">
        <f>RIGHT(Table1[[#This Row],[Month Number]],2)</f>
        <v>10</v>
      </c>
      <c r="K312" t="str">
        <f>IF(IFERROR(FIND("MAJOR",Table1[[#This Row],[Task]]),"")=1,"Yes","No")</f>
        <v>No</v>
      </c>
    </row>
    <row r="313" spans="1:11" x14ac:dyDescent="0.35">
      <c r="A313" s="3" t="s">
        <v>25</v>
      </c>
      <c r="B313" s="3" t="s">
        <v>9</v>
      </c>
      <c r="C313" s="3" t="s">
        <v>10</v>
      </c>
      <c r="D313" s="3" t="s">
        <v>24</v>
      </c>
      <c r="E313" s="3" t="s">
        <v>27</v>
      </c>
      <c r="F313" s="3" t="s">
        <v>13</v>
      </c>
      <c r="G313">
        <v>201810</v>
      </c>
      <c r="H313" s="4">
        <v>32.06</v>
      </c>
      <c r="I313" s="19" t="str">
        <f>LEFT(Table1[[#This Row],[Month Number]],4)</f>
        <v>2018</v>
      </c>
      <c r="J313" s="19" t="str">
        <f>RIGHT(Table1[[#This Row],[Month Number]],2)</f>
        <v>10</v>
      </c>
      <c r="K313" t="str">
        <f>IF(IFERROR(FIND("MAJOR",Table1[[#This Row],[Task]]),"")=1,"Yes","No")</f>
        <v>No</v>
      </c>
    </row>
    <row r="314" spans="1:11" x14ac:dyDescent="0.35">
      <c r="A314" s="3" t="s">
        <v>8</v>
      </c>
      <c r="B314" s="3" t="s">
        <v>9</v>
      </c>
      <c r="C314" s="3" t="s">
        <v>10</v>
      </c>
      <c r="D314" s="3" t="s">
        <v>14</v>
      </c>
      <c r="E314" s="3" t="s">
        <v>12</v>
      </c>
      <c r="F314" s="3" t="s">
        <v>13</v>
      </c>
      <c r="G314">
        <v>201811</v>
      </c>
      <c r="H314" s="4">
        <v>415.62</v>
      </c>
      <c r="I314" s="19" t="str">
        <f>LEFT(Table1[[#This Row],[Month Number]],4)</f>
        <v>2018</v>
      </c>
      <c r="J314" s="19" t="str">
        <f>RIGHT(Table1[[#This Row],[Month Number]],2)</f>
        <v>11</v>
      </c>
      <c r="K314" t="str">
        <f>IF(IFERROR(FIND("MAJOR",Table1[[#This Row],[Task]]),"")=1,"Yes","No")</f>
        <v>No</v>
      </c>
    </row>
    <row r="315" spans="1:11" x14ac:dyDescent="0.35">
      <c r="A315" s="3" t="s">
        <v>8</v>
      </c>
      <c r="B315" s="3" t="s">
        <v>9</v>
      </c>
      <c r="C315" s="3" t="s">
        <v>10</v>
      </c>
      <c r="D315" s="3" t="s">
        <v>16</v>
      </c>
      <c r="E315" s="3" t="s">
        <v>12</v>
      </c>
      <c r="F315" s="3" t="s">
        <v>13</v>
      </c>
      <c r="G315">
        <v>201811</v>
      </c>
      <c r="H315" s="4">
        <v>419.72</v>
      </c>
      <c r="I315" s="19" t="str">
        <f>LEFT(Table1[[#This Row],[Month Number]],4)</f>
        <v>2018</v>
      </c>
      <c r="J315" s="19" t="str">
        <f>RIGHT(Table1[[#This Row],[Month Number]],2)</f>
        <v>11</v>
      </c>
      <c r="K315" t="str">
        <f>IF(IFERROR(FIND("MAJOR",Table1[[#This Row],[Task]]),"")=1,"Yes","No")</f>
        <v>No</v>
      </c>
    </row>
    <row r="316" spans="1:11" x14ac:dyDescent="0.35">
      <c r="A316" s="3" t="s">
        <v>8</v>
      </c>
      <c r="B316" s="3" t="s">
        <v>9</v>
      </c>
      <c r="C316" s="3" t="s">
        <v>10</v>
      </c>
      <c r="D316" s="3" t="s">
        <v>17</v>
      </c>
      <c r="E316" s="3" t="s">
        <v>12</v>
      </c>
      <c r="F316" s="3" t="s">
        <v>13</v>
      </c>
      <c r="G316">
        <v>201811</v>
      </c>
      <c r="H316" s="4">
        <v>39062.949999999997</v>
      </c>
      <c r="I316" s="19" t="str">
        <f>LEFT(Table1[[#This Row],[Month Number]],4)</f>
        <v>2018</v>
      </c>
      <c r="J316" s="19" t="str">
        <f>RIGHT(Table1[[#This Row],[Month Number]],2)</f>
        <v>11</v>
      </c>
      <c r="K316" t="str">
        <f>IF(IFERROR(FIND("MAJOR",Table1[[#This Row],[Task]]),"")=1,"Yes","No")</f>
        <v>No</v>
      </c>
    </row>
    <row r="317" spans="1:11" x14ac:dyDescent="0.35">
      <c r="A317" s="3" t="s">
        <v>8</v>
      </c>
      <c r="B317" s="3" t="s">
        <v>9</v>
      </c>
      <c r="C317" s="3" t="s">
        <v>10</v>
      </c>
      <c r="D317" s="3" t="s">
        <v>19</v>
      </c>
      <c r="E317" s="3" t="s">
        <v>12</v>
      </c>
      <c r="F317" s="3" t="s">
        <v>13</v>
      </c>
      <c r="G317">
        <v>201811</v>
      </c>
      <c r="H317" s="4">
        <v>67.680000000000007</v>
      </c>
      <c r="I317" s="19" t="str">
        <f>LEFT(Table1[[#This Row],[Month Number]],4)</f>
        <v>2018</v>
      </c>
      <c r="J317" s="19" t="str">
        <f>RIGHT(Table1[[#This Row],[Month Number]],2)</f>
        <v>11</v>
      </c>
      <c r="K317" t="str">
        <f>IF(IFERROR(FIND("MAJOR",Table1[[#This Row],[Task]]),"")=1,"Yes","No")</f>
        <v>No</v>
      </c>
    </row>
    <row r="318" spans="1:11" x14ac:dyDescent="0.35">
      <c r="A318" s="3" t="s">
        <v>8</v>
      </c>
      <c r="B318" s="3" t="s">
        <v>9</v>
      </c>
      <c r="C318" s="3" t="s">
        <v>10</v>
      </c>
      <c r="D318" s="3" t="s">
        <v>21</v>
      </c>
      <c r="E318" s="3" t="s">
        <v>12</v>
      </c>
      <c r="F318" s="3" t="s">
        <v>13</v>
      </c>
      <c r="G318">
        <v>201811</v>
      </c>
      <c r="H318" s="4">
        <v>171.07</v>
      </c>
      <c r="I318" s="19" t="str">
        <f>LEFT(Table1[[#This Row],[Month Number]],4)</f>
        <v>2018</v>
      </c>
      <c r="J318" s="19" t="str">
        <f>RIGHT(Table1[[#This Row],[Month Number]],2)</f>
        <v>11</v>
      </c>
      <c r="K318" t="str">
        <f>IF(IFERROR(FIND("MAJOR",Table1[[#This Row],[Task]]),"")=1,"Yes","No")</f>
        <v>No</v>
      </c>
    </row>
    <row r="319" spans="1:11" x14ac:dyDescent="0.35">
      <c r="A319" s="3" t="s">
        <v>8</v>
      </c>
      <c r="B319" s="3" t="s">
        <v>9</v>
      </c>
      <c r="C319" s="3" t="s">
        <v>10</v>
      </c>
      <c r="D319" s="3" t="s">
        <v>23</v>
      </c>
      <c r="E319" s="3" t="s">
        <v>12</v>
      </c>
      <c r="F319" s="3" t="s">
        <v>13</v>
      </c>
      <c r="G319">
        <v>201811</v>
      </c>
      <c r="H319" s="4">
        <v>242.35</v>
      </c>
      <c r="I319" s="19" t="str">
        <f>LEFT(Table1[[#This Row],[Month Number]],4)</f>
        <v>2018</v>
      </c>
      <c r="J319" s="19" t="str">
        <f>RIGHT(Table1[[#This Row],[Month Number]],2)</f>
        <v>11</v>
      </c>
      <c r="K319" t="str">
        <f>IF(IFERROR(FIND("MAJOR",Table1[[#This Row],[Task]]),"")=1,"Yes","No")</f>
        <v>No</v>
      </c>
    </row>
    <row r="320" spans="1:11" x14ac:dyDescent="0.35">
      <c r="A320" s="3" t="s">
        <v>8</v>
      </c>
      <c r="B320" s="3" t="s">
        <v>9</v>
      </c>
      <c r="C320" s="3" t="s">
        <v>10</v>
      </c>
      <c r="D320" s="3" t="s">
        <v>24</v>
      </c>
      <c r="E320" s="3" t="s">
        <v>12</v>
      </c>
      <c r="F320" s="3" t="s">
        <v>13</v>
      </c>
      <c r="G320">
        <v>201811</v>
      </c>
      <c r="H320" s="4">
        <v>16.97</v>
      </c>
      <c r="I320" s="19" t="str">
        <f>LEFT(Table1[[#This Row],[Month Number]],4)</f>
        <v>2018</v>
      </c>
      <c r="J320" s="19" t="str">
        <f>RIGHT(Table1[[#This Row],[Month Number]],2)</f>
        <v>11</v>
      </c>
      <c r="K320" t="str">
        <f>IF(IFERROR(FIND("MAJOR",Table1[[#This Row],[Task]]),"")=1,"Yes","No")</f>
        <v>No</v>
      </c>
    </row>
    <row r="321" spans="1:11" x14ac:dyDescent="0.35">
      <c r="A321" s="3" t="s">
        <v>25</v>
      </c>
      <c r="B321" s="3" t="s">
        <v>9</v>
      </c>
      <c r="C321" s="3" t="s">
        <v>10</v>
      </c>
      <c r="D321" s="3" t="s">
        <v>14</v>
      </c>
      <c r="E321" s="3" t="s">
        <v>27</v>
      </c>
      <c r="F321" s="3" t="s">
        <v>13</v>
      </c>
      <c r="G321">
        <v>201811</v>
      </c>
      <c r="H321" s="4">
        <v>1015.81</v>
      </c>
      <c r="I321" s="19" t="str">
        <f>LEFT(Table1[[#This Row],[Month Number]],4)</f>
        <v>2018</v>
      </c>
      <c r="J321" s="19" t="str">
        <f>RIGHT(Table1[[#This Row],[Month Number]],2)</f>
        <v>11</v>
      </c>
      <c r="K321" t="str">
        <f>IF(IFERROR(FIND("MAJOR",Table1[[#This Row],[Task]]),"")=1,"Yes","No")</f>
        <v>No</v>
      </c>
    </row>
    <row r="322" spans="1:11" x14ac:dyDescent="0.35">
      <c r="A322" s="3" t="s">
        <v>25</v>
      </c>
      <c r="B322" s="3" t="s">
        <v>9</v>
      </c>
      <c r="C322" s="3" t="s">
        <v>10</v>
      </c>
      <c r="D322" s="3" t="s">
        <v>16</v>
      </c>
      <c r="E322" s="3" t="s">
        <v>27</v>
      </c>
      <c r="F322" s="3" t="s">
        <v>13</v>
      </c>
      <c r="G322">
        <v>201811</v>
      </c>
      <c r="H322" s="4">
        <v>51.94</v>
      </c>
      <c r="I322" s="19" t="str">
        <f>LEFT(Table1[[#This Row],[Month Number]],4)</f>
        <v>2018</v>
      </c>
      <c r="J322" s="19" t="str">
        <f>RIGHT(Table1[[#This Row],[Month Number]],2)</f>
        <v>11</v>
      </c>
      <c r="K322" t="str">
        <f>IF(IFERROR(FIND("MAJOR",Table1[[#This Row],[Task]]),"")=1,"Yes","No")</f>
        <v>No</v>
      </c>
    </row>
    <row r="323" spans="1:11" x14ac:dyDescent="0.35">
      <c r="A323" s="3" t="s">
        <v>25</v>
      </c>
      <c r="B323" s="3" t="s">
        <v>9</v>
      </c>
      <c r="C323" s="3" t="s">
        <v>10</v>
      </c>
      <c r="D323" s="3" t="s">
        <v>17</v>
      </c>
      <c r="E323" s="3" t="s">
        <v>27</v>
      </c>
      <c r="F323" s="3" t="s">
        <v>13</v>
      </c>
      <c r="G323">
        <v>201811</v>
      </c>
      <c r="H323" s="4">
        <v>67656.03</v>
      </c>
      <c r="I323" s="19" t="str">
        <f>LEFT(Table1[[#This Row],[Month Number]],4)</f>
        <v>2018</v>
      </c>
      <c r="J323" s="19" t="str">
        <f>RIGHT(Table1[[#This Row],[Month Number]],2)</f>
        <v>11</v>
      </c>
      <c r="K323" t="str">
        <f>IF(IFERROR(FIND("MAJOR",Table1[[#This Row],[Task]]),"")=1,"Yes","No")</f>
        <v>No</v>
      </c>
    </row>
    <row r="324" spans="1:11" x14ac:dyDescent="0.35">
      <c r="A324" s="3" t="s">
        <v>25</v>
      </c>
      <c r="B324" s="3" t="s">
        <v>9</v>
      </c>
      <c r="C324" s="3" t="s">
        <v>10</v>
      </c>
      <c r="D324" s="3" t="s">
        <v>18</v>
      </c>
      <c r="E324" s="3" t="s">
        <v>27</v>
      </c>
      <c r="F324" s="3" t="s">
        <v>13</v>
      </c>
      <c r="G324">
        <v>201811</v>
      </c>
      <c r="H324" s="4">
        <v>849.15</v>
      </c>
      <c r="I324" s="19" t="str">
        <f>LEFT(Table1[[#This Row],[Month Number]],4)</f>
        <v>2018</v>
      </c>
      <c r="J324" s="19" t="str">
        <f>RIGHT(Table1[[#This Row],[Month Number]],2)</f>
        <v>11</v>
      </c>
      <c r="K324" t="str">
        <f>IF(IFERROR(FIND("MAJOR",Table1[[#This Row],[Task]]),"")=1,"Yes","No")</f>
        <v>No</v>
      </c>
    </row>
    <row r="325" spans="1:11" x14ac:dyDescent="0.35">
      <c r="A325" s="3" t="s">
        <v>25</v>
      </c>
      <c r="B325" s="3" t="s">
        <v>9</v>
      </c>
      <c r="C325" s="3" t="s">
        <v>10</v>
      </c>
      <c r="D325" s="3" t="s">
        <v>19</v>
      </c>
      <c r="E325" s="3" t="s">
        <v>27</v>
      </c>
      <c r="F325" s="3" t="s">
        <v>13</v>
      </c>
      <c r="G325">
        <v>201811</v>
      </c>
      <c r="H325" s="4">
        <v>291.8</v>
      </c>
      <c r="I325" s="19" t="str">
        <f>LEFT(Table1[[#This Row],[Month Number]],4)</f>
        <v>2018</v>
      </c>
      <c r="J325" s="19" t="str">
        <f>RIGHT(Table1[[#This Row],[Month Number]],2)</f>
        <v>11</v>
      </c>
      <c r="K325" t="str">
        <f>IF(IFERROR(FIND("MAJOR",Table1[[#This Row],[Task]]),"")=1,"Yes","No")</f>
        <v>No</v>
      </c>
    </row>
    <row r="326" spans="1:11" x14ac:dyDescent="0.35">
      <c r="A326" s="3" t="s">
        <v>25</v>
      </c>
      <c r="B326" s="3" t="s">
        <v>9</v>
      </c>
      <c r="C326" s="3" t="s">
        <v>10</v>
      </c>
      <c r="D326" s="3" t="s">
        <v>20</v>
      </c>
      <c r="E326" s="3" t="s">
        <v>27</v>
      </c>
      <c r="F326" s="3" t="s">
        <v>13</v>
      </c>
      <c r="G326">
        <v>201811</v>
      </c>
      <c r="H326" s="4">
        <v>187.5</v>
      </c>
      <c r="I326" s="19" t="str">
        <f>LEFT(Table1[[#This Row],[Month Number]],4)</f>
        <v>2018</v>
      </c>
      <c r="J326" s="19" t="str">
        <f>RIGHT(Table1[[#This Row],[Month Number]],2)</f>
        <v>11</v>
      </c>
      <c r="K326" t="str">
        <f>IF(IFERROR(FIND("MAJOR",Table1[[#This Row],[Task]]),"")=1,"Yes","No")</f>
        <v>No</v>
      </c>
    </row>
    <row r="327" spans="1:11" x14ac:dyDescent="0.35">
      <c r="A327" s="3" t="s">
        <v>25</v>
      </c>
      <c r="B327" s="3" t="s">
        <v>9</v>
      </c>
      <c r="C327" s="3" t="s">
        <v>10</v>
      </c>
      <c r="D327" s="3" t="s">
        <v>21</v>
      </c>
      <c r="E327" s="3" t="s">
        <v>27</v>
      </c>
      <c r="F327" s="3" t="s">
        <v>13</v>
      </c>
      <c r="G327">
        <v>201811</v>
      </c>
      <c r="H327" s="4">
        <v>156.86000000000001</v>
      </c>
      <c r="I327" s="19" t="str">
        <f>LEFT(Table1[[#This Row],[Month Number]],4)</f>
        <v>2018</v>
      </c>
      <c r="J327" s="19" t="str">
        <f>RIGHT(Table1[[#This Row],[Month Number]],2)</f>
        <v>11</v>
      </c>
      <c r="K327" t="str">
        <f>IF(IFERROR(FIND("MAJOR",Table1[[#This Row],[Task]]),"")=1,"Yes","No")</f>
        <v>No</v>
      </c>
    </row>
    <row r="328" spans="1:11" x14ac:dyDescent="0.35">
      <c r="A328" s="3" t="s">
        <v>8</v>
      </c>
      <c r="B328" s="3" t="s">
        <v>9</v>
      </c>
      <c r="C328" s="3" t="s">
        <v>10</v>
      </c>
      <c r="D328" s="3" t="s">
        <v>17</v>
      </c>
      <c r="E328" s="3" t="s">
        <v>12</v>
      </c>
      <c r="F328" s="3" t="s">
        <v>13</v>
      </c>
      <c r="G328">
        <v>201812</v>
      </c>
      <c r="H328" s="4">
        <v>1948.96</v>
      </c>
      <c r="I328" s="19" t="str">
        <f>LEFT(Table1[[#This Row],[Month Number]],4)</f>
        <v>2018</v>
      </c>
      <c r="J328" s="19" t="str">
        <f>RIGHT(Table1[[#This Row],[Month Number]],2)</f>
        <v>12</v>
      </c>
      <c r="K328" t="str">
        <f>IF(IFERROR(FIND("MAJOR",Table1[[#This Row],[Task]]),"")=1,"Yes","No")</f>
        <v>No</v>
      </c>
    </row>
    <row r="329" spans="1:11" x14ac:dyDescent="0.35">
      <c r="A329" s="3" t="s">
        <v>25</v>
      </c>
      <c r="B329" s="3" t="s">
        <v>9</v>
      </c>
      <c r="C329" s="3" t="s">
        <v>10</v>
      </c>
      <c r="D329" s="3" t="s">
        <v>14</v>
      </c>
      <c r="E329" s="3" t="s">
        <v>27</v>
      </c>
      <c r="F329" s="3" t="s">
        <v>13</v>
      </c>
      <c r="G329">
        <v>201812</v>
      </c>
      <c r="H329" s="4">
        <v>500.37</v>
      </c>
      <c r="I329" s="19" t="str">
        <f>LEFT(Table1[[#This Row],[Month Number]],4)</f>
        <v>2018</v>
      </c>
      <c r="J329" s="19" t="str">
        <f>RIGHT(Table1[[#This Row],[Month Number]],2)</f>
        <v>12</v>
      </c>
      <c r="K329" t="str">
        <f>IF(IFERROR(FIND("MAJOR",Table1[[#This Row],[Task]]),"")=1,"Yes","No")</f>
        <v>No</v>
      </c>
    </row>
    <row r="330" spans="1:11" x14ac:dyDescent="0.35">
      <c r="A330" s="3" t="s">
        <v>25</v>
      </c>
      <c r="B330" s="3" t="s">
        <v>9</v>
      </c>
      <c r="C330" s="3" t="s">
        <v>10</v>
      </c>
      <c r="D330" s="3" t="s">
        <v>16</v>
      </c>
      <c r="E330" s="3" t="s">
        <v>27</v>
      </c>
      <c r="F330" s="3" t="s">
        <v>13</v>
      </c>
      <c r="G330">
        <v>201812</v>
      </c>
      <c r="H330" s="4">
        <v>13.88</v>
      </c>
      <c r="I330" s="19" t="str">
        <f>LEFT(Table1[[#This Row],[Month Number]],4)</f>
        <v>2018</v>
      </c>
      <c r="J330" s="19" t="str">
        <f>RIGHT(Table1[[#This Row],[Month Number]],2)</f>
        <v>12</v>
      </c>
      <c r="K330" t="str">
        <f>IF(IFERROR(FIND("MAJOR",Table1[[#This Row],[Task]]),"")=1,"Yes","No")</f>
        <v>No</v>
      </c>
    </row>
    <row r="331" spans="1:11" x14ac:dyDescent="0.35">
      <c r="A331" s="3" t="s">
        <v>25</v>
      </c>
      <c r="B331" s="3" t="s">
        <v>9</v>
      </c>
      <c r="C331" s="3" t="s">
        <v>10</v>
      </c>
      <c r="D331" s="3" t="s">
        <v>17</v>
      </c>
      <c r="E331" s="3" t="s">
        <v>27</v>
      </c>
      <c r="F331" s="3" t="s">
        <v>13</v>
      </c>
      <c r="G331">
        <v>201812</v>
      </c>
      <c r="H331" s="4">
        <v>18594.53</v>
      </c>
      <c r="I331" s="19" t="str">
        <f>LEFT(Table1[[#This Row],[Month Number]],4)</f>
        <v>2018</v>
      </c>
      <c r="J331" s="19" t="str">
        <f>RIGHT(Table1[[#This Row],[Month Number]],2)</f>
        <v>12</v>
      </c>
      <c r="K331" t="str">
        <f>IF(IFERROR(FIND("MAJOR",Table1[[#This Row],[Task]]),"")=1,"Yes","No")</f>
        <v>No</v>
      </c>
    </row>
    <row r="332" spans="1:11" x14ac:dyDescent="0.35">
      <c r="A332" s="3" t="s">
        <v>25</v>
      </c>
      <c r="B332" s="3" t="s">
        <v>9</v>
      </c>
      <c r="C332" s="3" t="s">
        <v>10</v>
      </c>
      <c r="D332" s="3" t="s">
        <v>18</v>
      </c>
      <c r="E332" s="3" t="s">
        <v>27</v>
      </c>
      <c r="F332" s="3" t="s">
        <v>13</v>
      </c>
      <c r="G332">
        <v>201812</v>
      </c>
      <c r="H332" s="4">
        <v>-849.15</v>
      </c>
      <c r="I332" s="19" t="str">
        <f>LEFT(Table1[[#This Row],[Month Number]],4)</f>
        <v>2018</v>
      </c>
      <c r="J332" s="19" t="str">
        <f>RIGHT(Table1[[#This Row],[Month Number]],2)</f>
        <v>12</v>
      </c>
      <c r="K332" t="str">
        <f>IF(IFERROR(FIND("MAJOR",Table1[[#This Row],[Task]]),"")=1,"Yes","No")</f>
        <v>No</v>
      </c>
    </row>
    <row r="333" spans="1:11" x14ac:dyDescent="0.35">
      <c r="A333" s="3" t="s">
        <v>25</v>
      </c>
      <c r="B333" s="3" t="s">
        <v>9</v>
      </c>
      <c r="C333" s="3" t="s">
        <v>10</v>
      </c>
      <c r="D333" s="3" t="s">
        <v>19</v>
      </c>
      <c r="E333" s="3" t="s">
        <v>27</v>
      </c>
      <c r="F333" s="3" t="s">
        <v>13</v>
      </c>
      <c r="G333">
        <v>201812</v>
      </c>
      <c r="H333" s="4">
        <v>81.319999999999993</v>
      </c>
      <c r="I333" s="19" t="str">
        <f>LEFT(Table1[[#This Row],[Month Number]],4)</f>
        <v>2018</v>
      </c>
      <c r="J333" s="19" t="str">
        <f>RIGHT(Table1[[#This Row],[Month Number]],2)</f>
        <v>12</v>
      </c>
      <c r="K333" t="str">
        <f>IF(IFERROR(FIND("MAJOR",Table1[[#This Row],[Task]]),"")=1,"Yes","No")</f>
        <v>No</v>
      </c>
    </row>
    <row r="334" spans="1:11" x14ac:dyDescent="0.35">
      <c r="A334" s="3" t="s">
        <v>25</v>
      </c>
      <c r="B334" s="3" t="s">
        <v>9</v>
      </c>
      <c r="C334" s="3" t="s">
        <v>10</v>
      </c>
      <c r="D334" s="3" t="s">
        <v>20</v>
      </c>
      <c r="E334" s="3" t="s">
        <v>27</v>
      </c>
      <c r="F334" s="3" t="s">
        <v>13</v>
      </c>
      <c r="G334">
        <v>201812</v>
      </c>
      <c r="H334" s="4">
        <v>-12.5</v>
      </c>
      <c r="I334" s="19" t="str">
        <f>LEFT(Table1[[#This Row],[Month Number]],4)</f>
        <v>2018</v>
      </c>
      <c r="J334" s="19" t="str">
        <f>RIGHT(Table1[[#This Row],[Month Number]],2)</f>
        <v>12</v>
      </c>
      <c r="K334" t="str">
        <f>IF(IFERROR(FIND("MAJOR",Table1[[#This Row],[Task]]),"")=1,"Yes","No")</f>
        <v>No</v>
      </c>
    </row>
    <row r="335" spans="1:11" x14ac:dyDescent="0.35">
      <c r="A335" s="3" t="s">
        <v>25</v>
      </c>
      <c r="B335" s="3" t="s">
        <v>9</v>
      </c>
      <c r="C335" s="3" t="s">
        <v>10</v>
      </c>
      <c r="D335" s="3" t="s">
        <v>21</v>
      </c>
      <c r="E335" s="3" t="s">
        <v>27</v>
      </c>
      <c r="F335" s="3" t="s">
        <v>13</v>
      </c>
      <c r="G335">
        <v>201812</v>
      </c>
      <c r="H335" s="4">
        <v>694.7</v>
      </c>
      <c r="I335" s="19" t="str">
        <f>LEFT(Table1[[#This Row],[Month Number]],4)</f>
        <v>2018</v>
      </c>
      <c r="J335" s="19" t="str">
        <f>RIGHT(Table1[[#This Row],[Month Number]],2)</f>
        <v>12</v>
      </c>
      <c r="K335" t="str">
        <f>IF(IFERROR(FIND("MAJOR",Table1[[#This Row],[Task]]),"")=1,"Yes","No")</f>
        <v>No</v>
      </c>
    </row>
    <row r="336" spans="1:11" x14ac:dyDescent="0.35">
      <c r="A336" s="3" t="s">
        <v>25</v>
      </c>
      <c r="B336" s="3" t="s">
        <v>9</v>
      </c>
      <c r="C336" s="3" t="s">
        <v>10</v>
      </c>
      <c r="D336" s="3" t="s">
        <v>23</v>
      </c>
      <c r="E336" s="3" t="s">
        <v>27</v>
      </c>
      <c r="F336" s="3" t="s">
        <v>13</v>
      </c>
      <c r="G336">
        <v>201812</v>
      </c>
      <c r="H336" s="4">
        <v>55.5</v>
      </c>
      <c r="I336" s="19" t="str">
        <f>LEFT(Table1[[#This Row],[Month Number]],4)</f>
        <v>2018</v>
      </c>
      <c r="J336" s="19" t="str">
        <f>RIGHT(Table1[[#This Row],[Month Number]],2)</f>
        <v>12</v>
      </c>
      <c r="K336" t="str">
        <f>IF(IFERROR(FIND("MAJOR",Table1[[#This Row],[Task]]),"")=1,"Yes","No")</f>
        <v>No</v>
      </c>
    </row>
    <row r="337" spans="1:11" x14ac:dyDescent="0.35">
      <c r="A337" s="3" t="s">
        <v>25</v>
      </c>
      <c r="B337" s="3" t="s">
        <v>9</v>
      </c>
      <c r="C337" s="3" t="s">
        <v>10</v>
      </c>
      <c r="D337" s="3" t="s">
        <v>24</v>
      </c>
      <c r="E337" s="3" t="s">
        <v>27</v>
      </c>
      <c r="F337" s="3" t="s">
        <v>13</v>
      </c>
      <c r="G337">
        <v>201812</v>
      </c>
      <c r="H337" s="4">
        <v>8.33</v>
      </c>
      <c r="I337" s="19" t="str">
        <f>LEFT(Table1[[#This Row],[Month Number]],4)</f>
        <v>2018</v>
      </c>
      <c r="J337" s="19" t="str">
        <f>RIGHT(Table1[[#This Row],[Month Number]],2)</f>
        <v>12</v>
      </c>
      <c r="K337" t="str">
        <f>IF(IFERROR(FIND("MAJOR",Table1[[#This Row],[Task]]),"")=1,"Yes","No")</f>
        <v>No</v>
      </c>
    </row>
    <row r="338" spans="1:11" x14ac:dyDescent="0.35">
      <c r="A338" s="3" t="s">
        <v>8</v>
      </c>
      <c r="B338" s="3" t="s">
        <v>9</v>
      </c>
      <c r="C338" s="3" t="s">
        <v>10</v>
      </c>
      <c r="D338" s="3" t="s">
        <v>17</v>
      </c>
      <c r="E338" s="3" t="s">
        <v>12</v>
      </c>
      <c r="F338" s="3" t="s">
        <v>13</v>
      </c>
      <c r="G338">
        <v>201901</v>
      </c>
      <c r="H338" s="4">
        <v>0</v>
      </c>
      <c r="I338" s="9" t="str">
        <f>LEFT(Table1[[#This Row],[Month Number]],4)</f>
        <v>2019</v>
      </c>
      <c r="J338" s="9" t="str">
        <f>RIGHT(Table1[[#This Row],[Month Number]],2)</f>
        <v>01</v>
      </c>
      <c r="K338" t="str">
        <f>IF(IFERROR(FIND("MAJOR",Table1[[#This Row],[Task]]),"")=1,"Yes","No")</f>
        <v>No</v>
      </c>
    </row>
    <row r="339" spans="1:11" x14ac:dyDescent="0.35">
      <c r="A339" s="3" t="s">
        <v>25</v>
      </c>
      <c r="B339" s="3" t="s">
        <v>9</v>
      </c>
      <c r="C339" s="3" t="s">
        <v>10</v>
      </c>
      <c r="D339" s="3" t="s">
        <v>14</v>
      </c>
      <c r="E339" s="3" t="s">
        <v>27</v>
      </c>
      <c r="F339" s="3" t="s">
        <v>13</v>
      </c>
      <c r="G339">
        <v>201901</v>
      </c>
      <c r="H339" s="4">
        <v>3221.7</v>
      </c>
      <c r="I339" s="9" t="str">
        <f>LEFT(Table1[[#This Row],[Month Number]],4)</f>
        <v>2019</v>
      </c>
      <c r="J339" s="9" t="str">
        <f>RIGHT(Table1[[#This Row],[Month Number]],2)</f>
        <v>01</v>
      </c>
      <c r="K339" t="str">
        <f>IF(IFERROR(FIND("MAJOR",Table1[[#This Row],[Task]]),"")=1,"Yes","No")</f>
        <v>No</v>
      </c>
    </row>
    <row r="340" spans="1:11" x14ac:dyDescent="0.35">
      <c r="A340" s="3" t="s">
        <v>25</v>
      </c>
      <c r="B340" s="3" t="s">
        <v>9</v>
      </c>
      <c r="C340" s="3" t="s">
        <v>10</v>
      </c>
      <c r="D340" s="3" t="s">
        <v>16</v>
      </c>
      <c r="E340" s="3" t="s">
        <v>27</v>
      </c>
      <c r="F340" s="3" t="s">
        <v>13</v>
      </c>
      <c r="G340">
        <v>201901</v>
      </c>
      <c r="H340" s="4">
        <v>38.840000000000003</v>
      </c>
      <c r="I340" s="9" t="str">
        <f>LEFT(Table1[[#This Row],[Month Number]],4)</f>
        <v>2019</v>
      </c>
      <c r="J340" s="9" t="str">
        <f>RIGHT(Table1[[#This Row],[Month Number]],2)</f>
        <v>01</v>
      </c>
      <c r="K340" t="str">
        <f>IF(IFERROR(FIND("MAJOR",Table1[[#This Row],[Task]]),"")=1,"Yes","No")</f>
        <v>No</v>
      </c>
    </row>
    <row r="341" spans="1:11" x14ac:dyDescent="0.35">
      <c r="A341" s="3" t="s">
        <v>25</v>
      </c>
      <c r="B341" s="3" t="s">
        <v>9</v>
      </c>
      <c r="C341" s="3" t="s">
        <v>10</v>
      </c>
      <c r="D341" s="3" t="s">
        <v>17</v>
      </c>
      <c r="E341" s="3" t="s">
        <v>27</v>
      </c>
      <c r="F341" s="3" t="s">
        <v>13</v>
      </c>
      <c r="G341">
        <v>201901</v>
      </c>
      <c r="H341" s="4">
        <v>11253.34</v>
      </c>
      <c r="I341" s="9" t="str">
        <f>LEFT(Table1[[#This Row],[Month Number]],4)</f>
        <v>2019</v>
      </c>
      <c r="J341" s="9" t="str">
        <f>RIGHT(Table1[[#This Row],[Month Number]],2)</f>
        <v>01</v>
      </c>
      <c r="K341" t="str">
        <f>IF(IFERROR(FIND("MAJOR",Table1[[#This Row],[Task]]),"")=1,"Yes","No")</f>
        <v>No</v>
      </c>
    </row>
    <row r="342" spans="1:11" x14ac:dyDescent="0.35">
      <c r="A342" s="3" t="s">
        <v>25</v>
      </c>
      <c r="B342" s="3" t="s">
        <v>9</v>
      </c>
      <c r="C342" s="3" t="s">
        <v>10</v>
      </c>
      <c r="D342" s="3" t="s">
        <v>18</v>
      </c>
      <c r="E342" s="3" t="s">
        <v>27</v>
      </c>
      <c r="F342" s="3" t="s">
        <v>13</v>
      </c>
      <c r="G342">
        <v>201901</v>
      </c>
      <c r="H342" s="4">
        <v>3339.99</v>
      </c>
      <c r="I342" s="9" t="str">
        <f>LEFT(Table1[[#This Row],[Month Number]],4)</f>
        <v>2019</v>
      </c>
      <c r="J342" s="9" t="str">
        <f>RIGHT(Table1[[#This Row],[Month Number]],2)</f>
        <v>01</v>
      </c>
      <c r="K342" t="str">
        <f>IF(IFERROR(FIND("MAJOR",Table1[[#This Row],[Task]]),"")=1,"Yes","No")</f>
        <v>No</v>
      </c>
    </row>
    <row r="343" spans="1:11" x14ac:dyDescent="0.35">
      <c r="A343" s="3" t="s">
        <v>25</v>
      </c>
      <c r="B343" s="3" t="s">
        <v>9</v>
      </c>
      <c r="C343" s="3" t="s">
        <v>10</v>
      </c>
      <c r="D343" s="3" t="s">
        <v>19</v>
      </c>
      <c r="E343" s="3" t="s">
        <v>27</v>
      </c>
      <c r="F343" s="3" t="s">
        <v>13</v>
      </c>
      <c r="G343">
        <v>201901</v>
      </c>
      <c r="H343" s="4">
        <v>383.25</v>
      </c>
      <c r="I343" s="9" t="str">
        <f>LEFT(Table1[[#This Row],[Month Number]],4)</f>
        <v>2019</v>
      </c>
      <c r="J343" s="9" t="str">
        <f>RIGHT(Table1[[#This Row],[Month Number]],2)</f>
        <v>01</v>
      </c>
      <c r="K343" t="str">
        <f>IF(IFERROR(FIND("MAJOR",Table1[[#This Row],[Task]]),"")=1,"Yes","No")</f>
        <v>No</v>
      </c>
    </row>
    <row r="344" spans="1:11" x14ac:dyDescent="0.35">
      <c r="A344" s="3" t="s">
        <v>25</v>
      </c>
      <c r="B344" s="3" t="s">
        <v>9</v>
      </c>
      <c r="C344" s="3" t="s">
        <v>10</v>
      </c>
      <c r="D344" s="3" t="s">
        <v>20</v>
      </c>
      <c r="E344" s="3" t="s">
        <v>27</v>
      </c>
      <c r="F344" s="3" t="s">
        <v>13</v>
      </c>
      <c r="G344">
        <v>201901</v>
      </c>
      <c r="H344" s="4">
        <v>737.5</v>
      </c>
      <c r="I344" s="9" t="str">
        <f>LEFT(Table1[[#This Row],[Month Number]],4)</f>
        <v>2019</v>
      </c>
      <c r="J344" s="9" t="str">
        <f>RIGHT(Table1[[#This Row],[Month Number]],2)</f>
        <v>01</v>
      </c>
      <c r="K344" t="str">
        <f>IF(IFERROR(FIND("MAJOR",Table1[[#This Row],[Task]]),"")=1,"Yes","No")</f>
        <v>No</v>
      </c>
    </row>
    <row r="345" spans="1:11" x14ac:dyDescent="0.35">
      <c r="A345" s="3" t="s">
        <v>25</v>
      </c>
      <c r="B345" s="3" t="s">
        <v>9</v>
      </c>
      <c r="C345" s="3" t="s">
        <v>10</v>
      </c>
      <c r="D345" s="3" t="s">
        <v>21</v>
      </c>
      <c r="E345" s="3" t="s">
        <v>27</v>
      </c>
      <c r="F345" s="3" t="s">
        <v>13</v>
      </c>
      <c r="G345">
        <v>201901</v>
      </c>
      <c r="H345" s="4">
        <v>909.54</v>
      </c>
      <c r="I345" s="9" t="str">
        <f>LEFT(Table1[[#This Row],[Month Number]],4)</f>
        <v>2019</v>
      </c>
      <c r="J345" s="9" t="str">
        <f>RIGHT(Table1[[#This Row],[Month Number]],2)</f>
        <v>01</v>
      </c>
      <c r="K345" t="str">
        <f>IF(IFERROR(FIND("MAJOR",Table1[[#This Row],[Task]]),"")=1,"Yes","No")</f>
        <v>No</v>
      </c>
    </row>
    <row r="346" spans="1:11" x14ac:dyDescent="0.35">
      <c r="A346" s="3" t="s">
        <v>8</v>
      </c>
      <c r="B346" s="3" t="s">
        <v>9</v>
      </c>
      <c r="C346" s="3" t="s">
        <v>10</v>
      </c>
      <c r="D346" s="3" t="s">
        <v>17</v>
      </c>
      <c r="E346" s="3" t="s">
        <v>12</v>
      </c>
      <c r="F346" s="3" t="s">
        <v>13</v>
      </c>
      <c r="G346">
        <v>201902</v>
      </c>
      <c r="H346" s="4">
        <v>2653.8</v>
      </c>
      <c r="I346" s="9" t="str">
        <f>LEFT(Table1[[#This Row],[Month Number]],4)</f>
        <v>2019</v>
      </c>
      <c r="J346" s="9" t="str">
        <f>RIGHT(Table1[[#This Row],[Month Number]],2)</f>
        <v>02</v>
      </c>
      <c r="K346" t="str">
        <f>IF(IFERROR(FIND("MAJOR",Table1[[#This Row],[Task]]),"")=1,"Yes","No")</f>
        <v>No</v>
      </c>
    </row>
    <row r="347" spans="1:11" x14ac:dyDescent="0.35">
      <c r="A347" s="3" t="s">
        <v>8</v>
      </c>
      <c r="B347" s="3" t="s">
        <v>9</v>
      </c>
      <c r="C347" s="3" t="s">
        <v>10</v>
      </c>
      <c r="D347" s="3" t="s">
        <v>18</v>
      </c>
      <c r="E347" s="3" t="s">
        <v>12</v>
      </c>
      <c r="F347" s="3" t="s">
        <v>13</v>
      </c>
      <c r="G347">
        <v>201902</v>
      </c>
      <c r="H347" s="4">
        <v>1415.25</v>
      </c>
      <c r="I347" s="9" t="str">
        <f>LEFT(Table1[[#This Row],[Month Number]],4)</f>
        <v>2019</v>
      </c>
      <c r="J347" s="9" t="str">
        <f>RIGHT(Table1[[#This Row],[Month Number]],2)</f>
        <v>02</v>
      </c>
      <c r="K347" t="str">
        <f>IF(IFERROR(FIND("MAJOR",Table1[[#This Row],[Task]]),"")=1,"Yes","No")</f>
        <v>No</v>
      </c>
    </row>
    <row r="348" spans="1:11" x14ac:dyDescent="0.35">
      <c r="A348" s="3" t="s">
        <v>8</v>
      </c>
      <c r="B348" s="3" t="s">
        <v>9</v>
      </c>
      <c r="C348" s="3" t="s">
        <v>10</v>
      </c>
      <c r="D348" s="3" t="s">
        <v>20</v>
      </c>
      <c r="E348" s="3" t="s">
        <v>12</v>
      </c>
      <c r="F348" s="3" t="s">
        <v>13</v>
      </c>
      <c r="G348">
        <v>201902</v>
      </c>
      <c r="H348" s="4">
        <v>312.5</v>
      </c>
      <c r="I348" s="9" t="str">
        <f>LEFT(Table1[[#This Row],[Month Number]],4)</f>
        <v>2019</v>
      </c>
      <c r="J348" s="9" t="str">
        <f>RIGHT(Table1[[#This Row],[Month Number]],2)</f>
        <v>02</v>
      </c>
      <c r="K348" t="str">
        <f>IF(IFERROR(FIND("MAJOR",Table1[[#This Row],[Task]]),"")=1,"Yes","No")</f>
        <v>No</v>
      </c>
    </row>
    <row r="349" spans="1:11" x14ac:dyDescent="0.35">
      <c r="A349" s="3" t="s">
        <v>8</v>
      </c>
      <c r="B349" s="3" t="s">
        <v>9</v>
      </c>
      <c r="C349" s="3" t="s">
        <v>10</v>
      </c>
      <c r="D349" s="3" t="s">
        <v>23</v>
      </c>
      <c r="E349" s="3" t="s">
        <v>12</v>
      </c>
      <c r="F349" s="3" t="s">
        <v>13</v>
      </c>
      <c r="G349">
        <v>201902</v>
      </c>
      <c r="H349" s="4">
        <v>116.39</v>
      </c>
      <c r="I349" s="9" t="str">
        <f>LEFT(Table1[[#This Row],[Month Number]],4)</f>
        <v>2019</v>
      </c>
      <c r="J349" s="9" t="str">
        <f>RIGHT(Table1[[#This Row],[Month Number]],2)</f>
        <v>02</v>
      </c>
      <c r="K349" t="str">
        <f>IF(IFERROR(FIND("MAJOR",Table1[[#This Row],[Task]]),"")=1,"Yes","No")</f>
        <v>No</v>
      </c>
    </row>
    <row r="350" spans="1:11" x14ac:dyDescent="0.35">
      <c r="A350" s="3" t="s">
        <v>8</v>
      </c>
      <c r="B350" s="3" t="s">
        <v>9</v>
      </c>
      <c r="C350" s="3" t="s">
        <v>10</v>
      </c>
      <c r="D350" s="3" t="s">
        <v>24</v>
      </c>
      <c r="E350" s="3" t="s">
        <v>12</v>
      </c>
      <c r="F350" s="3" t="s">
        <v>13</v>
      </c>
      <c r="G350">
        <v>201902</v>
      </c>
      <c r="H350" s="4">
        <v>10.48</v>
      </c>
      <c r="I350" s="9" t="str">
        <f>LEFT(Table1[[#This Row],[Month Number]],4)</f>
        <v>2019</v>
      </c>
      <c r="J350" s="9" t="str">
        <f>RIGHT(Table1[[#This Row],[Month Number]],2)</f>
        <v>02</v>
      </c>
      <c r="K350" t="str">
        <f>IF(IFERROR(FIND("MAJOR",Table1[[#This Row],[Task]]),"")=1,"Yes","No")</f>
        <v>No</v>
      </c>
    </row>
    <row r="351" spans="1:11" x14ac:dyDescent="0.35">
      <c r="A351" s="3" t="s">
        <v>25</v>
      </c>
      <c r="B351" s="3" t="s">
        <v>9</v>
      </c>
      <c r="C351" s="3" t="s">
        <v>10</v>
      </c>
      <c r="D351" s="3" t="s">
        <v>14</v>
      </c>
      <c r="E351" s="3" t="s">
        <v>27</v>
      </c>
      <c r="F351" s="3" t="s">
        <v>13</v>
      </c>
      <c r="G351">
        <v>201902</v>
      </c>
      <c r="H351" s="4">
        <v>2020.8</v>
      </c>
      <c r="I351" s="9" t="str">
        <f>LEFT(Table1[[#This Row],[Month Number]],4)</f>
        <v>2019</v>
      </c>
      <c r="J351" s="9" t="str">
        <f>RIGHT(Table1[[#This Row],[Month Number]],2)</f>
        <v>02</v>
      </c>
      <c r="K351" t="str">
        <f>IF(IFERROR(FIND("MAJOR",Table1[[#This Row],[Task]]),"")=1,"Yes","No")</f>
        <v>No</v>
      </c>
    </row>
    <row r="352" spans="1:11" x14ac:dyDescent="0.35">
      <c r="A352" s="3" t="s">
        <v>25</v>
      </c>
      <c r="B352" s="3" t="s">
        <v>9</v>
      </c>
      <c r="C352" s="3" t="s">
        <v>10</v>
      </c>
      <c r="D352" s="3" t="s">
        <v>17</v>
      </c>
      <c r="E352" s="3" t="s">
        <v>27</v>
      </c>
      <c r="F352" s="3" t="s">
        <v>13</v>
      </c>
      <c r="G352">
        <v>201902</v>
      </c>
      <c r="H352" s="4">
        <v>65717.47</v>
      </c>
      <c r="I352" s="9" t="str">
        <f>LEFT(Table1[[#This Row],[Month Number]],4)</f>
        <v>2019</v>
      </c>
      <c r="J352" s="9" t="str">
        <f>RIGHT(Table1[[#This Row],[Month Number]],2)</f>
        <v>02</v>
      </c>
      <c r="K352" t="str">
        <f>IF(IFERROR(FIND("MAJOR",Table1[[#This Row],[Task]]),"")=1,"Yes","No")</f>
        <v>No</v>
      </c>
    </row>
    <row r="353" spans="1:11" x14ac:dyDescent="0.35">
      <c r="A353" s="3" t="s">
        <v>25</v>
      </c>
      <c r="B353" s="3" t="s">
        <v>9</v>
      </c>
      <c r="C353" s="3" t="s">
        <v>10</v>
      </c>
      <c r="D353" s="3" t="s">
        <v>18</v>
      </c>
      <c r="E353" s="3" t="s">
        <v>27</v>
      </c>
      <c r="F353" s="3" t="s">
        <v>13</v>
      </c>
      <c r="G353">
        <v>201902</v>
      </c>
      <c r="H353" s="4">
        <v>-3339.99</v>
      </c>
      <c r="I353" s="9" t="str">
        <f>LEFT(Table1[[#This Row],[Month Number]],4)</f>
        <v>2019</v>
      </c>
      <c r="J353" s="9" t="str">
        <f>RIGHT(Table1[[#This Row],[Month Number]],2)</f>
        <v>02</v>
      </c>
      <c r="K353" t="str">
        <f>IF(IFERROR(FIND("MAJOR",Table1[[#This Row],[Task]]),"")=1,"Yes","No")</f>
        <v>No</v>
      </c>
    </row>
    <row r="354" spans="1:11" x14ac:dyDescent="0.35">
      <c r="A354" s="3" t="s">
        <v>25</v>
      </c>
      <c r="B354" s="3" t="s">
        <v>9</v>
      </c>
      <c r="C354" s="3" t="s">
        <v>10</v>
      </c>
      <c r="D354" s="3" t="s">
        <v>19</v>
      </c>
      <c r="E354" s="3" t="s">
        <v>27</v>
      </c>
      <c r="F354" s="3" t="s">
        <v>13</v>
      </c>
      <c r="G354">
        <v>201902</v>
      </c>
      <c r="H354" s="4">
        <v>310.49</v>
      </c>
      <c r="I354" s="9" t="str">
        <f>LEFT(Table1[[#This Row],[Month Number]],4)</f>
        <v>2019</v>
      </c>
      <c r="J354" s="9" t="str">
        <f>RIGHT(Table1[[#This Row],[Month Number]],2)</f>
        <v>02</v>
      </c>
      <c r="K354" t="str">
        <f>IF(IFERROR(FIND("MAJOR",Table1[[#This Row],[Task]]),"")=1,"Yes","No")</f>
        <v>No</v>
      </c>
    </row>
    <row r="355" spans="1:11" x14ac:dyDescent="0.35">
      <c r="A355" s="3" t="s">
        <v>25</v>
      </c>
      <c r="B355" s="3" t="s">
        <v>9</v>
      </c>
      <c r="C355" s="3" t="s">
        <v>10</v>
      </c>
      <c r="D355" s="3" t="s">
        <v>20</v>
      </c>
      <c r="E355" s="3" t="s">
        <v>27</v>
      </c>
      <c r="F355" s="3" t="s">
        <v>13</v>
      </c>
      <c r="G355">
        <v>201902</v>
      </c>
      <c r="H355" s="4">
        <v>-276.14</v>
      </c>
      <c r="I355" s="9" t="str">
        <f>LEFT(Table1[[#This Row],[Month Number]],4)</f>
        <v>2019</v>
      </c>
      <c r="J355" s="9" t="str">
        <f>RIGHT(Table1[[#This Row],[Month Number]],2)</f>
        <v>02</v>
      </c>
      <c r="K355" t="str">
        <f>IF(IFERROR(FIND("MAJOR",Table1[[#This Row],[Task]]),"")=1,"Yes","No")</f>
        <v>No</v>
      </c>
    </row>
    <row r="356" spans="1:11" x14ac:dyDescent="0.35">
      <c r="A356" s="3" t="s">
        <v>25</v>
      </c>
      <c r="B356" s="3" t="s">
        <v>9</v>
      </c>
      <c r="C356" s="3" t="s">
        <v>10</v>
      </c>
      <c r="D356" s="3" t="s">
        <v>21</v>
      </c>
      <c r="E356" s="3" t="s">
        <v>27</v>
      </c>
      <c r="F356" s="3" t="s">
        <v>13</v>
      </c>
      <c r="G356">
        <v>201902</v>
      </c>
      <c r="H356" s="4">
        <v>584.96</v>
      </c>
      <c r="I356" s="9" t="str">
        <f>LEFT(Table1[[#This Row],[Month Number]],4)</f>
        <v>2019</v>
      </c>
      <c r="J356" s="9" t="str">
        <f>RIGHT(Table1[[#This Row],[Month Number]],2)</f>
        <v>02</v>
      </c>
      <c r="K356" t="str">
        <f>IF(IFERROR(FIND("MAJOR",Table1[[#This Row],[Task]]),"")=1,"Yes","No")</f>
        <v>No</v>
      </c>
    </row>
    <row r="357" spans="1:11" x14ac:dyDescent="0.35">
      <c r="A357" s="3" t="s">
        <v>25</v>
      </c>
      <c r="B357" s="3" t="s">
        <v>9</v>
      </c>
      <c r="C357" s="3" t="s">
        <v>10</v>
      </c>
      <c r="D357" s="3" t="s">
        <v>23</v>
      </c>
      <c r="E357" s="3" t="s">
        <v>27</v>
      </c>
      <c r="F357" s="3" t="s">
        <v>13</v>
      </c>
      <c r="G357">
        <v>201902</v>
      </c>
      <c r="H357" s="4">
        <v>267.12</v>
      </c>
      <c r="I357" s="9" t="str">
        <f>LEFT(Table1[[#This Row],[Month Number]],4)</f>
        <v>2019</v>
      </c>
      <c r="J357" s="9" t="str">
        <f>RIGHT(Table1[[#This Row],[Month Number]],2)</f>
        <v>02</v>
      </c>
      <c r="K357" t="str">
        <f>IF(IFERROR(FIND("MAJOR",Table1[[#This Row],[Task]]),"")=1,"Yes","No")</f>
        <v>No</v>
      </c>
    </row>
    <row r="358" spans="1:11" x14ac:dyDescent="0.35">
      <c r="A358" s="3" t="s">
        <v>25</v>
      </c>
      <c r="B358" s="3" t="s">
        <v>9</v>
      </c>
      <c r="C358" s="3" t="s">
        <v>10</v>
      </c>
      <c r="D358" s="3" t="s">
        <v>24</v>
      </c>
      <c r="E358" s="3" t="s">
        <v>27</v>
      </c>
      <c r="F358" s="3" t="s">
        <v>13</v>
      </c>
      <c r="G358">
        <v>201902</v>
      </c>
      <c r="H358" s="4">
        <v>35.25</v>
      </c>
      <c r="I358" s="9" t="str">
        <f>LEFT(Table1[[#This Row],[Month Number]],4)</f>
        <v>2019</v>
      </c>
      <c r="J358" s="9" t="str">
        <f>RIGHT(Table1[[#This Row],[Month Number]],2)</f>
        <v>02</v>
      </c>
      <c r="K358" t="str">
        <f>IF(IFERROR(FIND("MAJOR",Table1[[#This Row],[Task]]),"")=1,"Yes","No")</f>
        <v>No</v>
      </c>
    </row>
    <row r="359" spans="1:11" x14ac:dyDescent="0.35">
      <c r="A359" s="3" t="s">
        <v>8</v>
      </c>
      <c r="B359" s="3" t="s">
        <v>9</v>
      </c>
      <c r="C359" s="3" t="s">
        <v>10</v>
      </c>
      <c r="D359" s="3" t="s">
        <v>14</v>
      </c>
      <c r="E359" s="3" t="s">
        <v>12</v>
      </c>
      <c r="F359" s="3" t="s">
        <v>13</v>
      </c>
      <c r="G359">
        <v>201903</v>
      </c>
      <c r="H359" s="4">
        <v>367.81</v>
      </c>
      <c r="I359" s="9" t="str">
        <f>LEFT(Table1[[#This Row],[Month Number]],4)</f>
        <v>2019</v>
      </c>
      <c r="J359" s="9" t="str">
        <f>RIGHT(Table1[[#This Row],[Month Number]],2)</f>
        <v>03</v>
      </c>
      <c r="K359" t="str">
        <f>IF(IFERROR(FIND("MAJOR",Table1[[#This Row],[Task]]),"")=1,"Yes","No")</f>
        <v>No</v>
      </c>
    </row>
    <row r="360" spans="1:11" x14ac:dyDescent="0.35">
      <c r="A360" s="3" t="s">
        <v>8</v>
      </c>
      <c r="B360" s="3" t="s">
        <v>9</v>
      </c>
      <c r="C360" s="3" t="s">
        <v>10</v>
      </c>
      <c r="D360" s="3" t="s">
        <v>16</v>
      </c>
      <c r="E360" s="3" t="s">
        <v>12</v>
      </c>
      <c r="F360" s="3" t="s">
        <v>13</v>
      </c>
      <c r="G360">
        <v>201903</v>
      </c>
      <c r="H360" s="4">
        <v>6.02</v>
      </c>
      <c r="I360" s="9" t="str">
        <f>LEFT(Table1[[#This Row],[Month Number]],4)</f>
        <v>2019</v>
      </c>
      <c r="J360" s="9" t="str">
        <f>RIGHT(Table1[[#This Row],[Month Number]],2)</f>
        <v>03</v>
      </c>
      <c r="K360" t="str">
        <f>IF(IFERROR(FIND("MAJOR",Table1[[#This Row],[Task]]),"")=1,"Yes","No")</f>
        <v>No</v>
      </c>
    </row>
    <row r="361" spans="1:11" x14ac:dyDescent="0.35">
      <c r="A361" s="3" t="s">
        <v>8</v>
      </c>
      <c r="B361" s="3" t="s">
        <v>9</v>
      </c>
      <c r="C361" s="3" t="s">
        <v>10</v>
      </c>
      <c r="D361" s="3" t="s">
        <v>17</v>
      </c>
      <c r="E361" s="3" t="s">
        <v>12</v>
      </c>
      <c r="F361" s="3" t="s">
        <v>13</v>
      </c>
      <c r="G361">
        <v>201903</v>
      </c>
      <c r="H361" s="4">
        <v>30364.67</v>
      </c>
      <c r="I361" s="9" t="str">
        <f>LEFT(Table1[[#This Row],[Month Number]],4)</f>
        <v>2019</v>
      </c>
      <c r="J361" s="9" t="str">
        <f>RIGHT(Table1[[#This Row],[Month Number]],2)</f>
        <v>03</v>
      </c>
      <c r="K361" t="str">
        <f>IF(IFERROR(FIND("MAJOR",Table1[[#This Row],[Task]]),"")=1,"Yes","No")</f>
        <v>No</v>
      </c>
    </row>
    <row r="362" spans="1:11" x14ac:dyDescent="0.35">
      <c r="A362" s="3" t="s">
        <v>8</v>
      </c>
      <c r="B362" s="3" t="s">
        <v>9</v>
      </c>
      <c r="C362" s="3" t="s">
        <v>10</v>
      </c>
      <c r="D362" s="3" t="s">
        <v>18</v>
      </c>
      <c r="E362" s="3" t="s">
        <v>12</v>
      </c>
      <c r="F362" s="3" t="s">
        <v>13</v>
      </c>
      <c r="G362">
        <v>201903</v>
      </c>
      <c r="H362" s="4">
        <v>939.34</v>
      </c>
      <c r="I362" s="9" t="str">
        <f>LEFT(Table1[[#This Row],[Month Number]],4)</f>
        <v>2019</v>
      </c>
      <c r="J362" s="9" t="str">
        <f>RIGHT(Table1[[#This Row],[Month Number]],2)</f>
        <v>03</v>
      </c>
      <c r="K362" t="str">
        <f>IF(IFERROR(FIND("MAJOR",Table1[[#This Row],[Task]]),"")=1,"Yes","No")</f>
        <v>No</v>
      </c>
    </row>
    <row r="363" spans="1:11" x14ac:dyDescent="0.35">
      <c r="A363" s="3" t="s">
        <v>8</v>
      </c>
      <c r="B363" s="3" t="s">
        <v>9</v>
      </c>
      <c r="C363" s="3" t="s">
        <v>10</v>
      </c>
      <c r="D363" s="3" t="s">
        <v>19</v>
      </c>
      <c r="E363" s="3" t="s">
        <v>12</v>
      </c>
      <c r="F363" s="3" t="s">
        <v>13</v>
      </c>
      <c r="G363">
        <v>201903</v>
      </c>
      <c r="H363" s="4">
        <v>105.07</v>
      </c>
      <c r="I363" s="9" t="str">
        <f>LEFT(Table1[[#This Row],[Month Number]],4)</f>
        <v>2019</v>
      </c>
      <c r="J363" s="9" t="str">
        <f>RIGHT(Table1[[#This Row],[Month Number]],2)</f>
        <v>03</v>
      </c>
      <c r="K363" t="str">
        <f>IF(IFERROR(FIND("MAJOR",Table1[[#This Row],[Task]]),"")=1,"Yes","No")</f>
        <v>No</v>
      </c>
    </row>
    <row r="364" spans="1:11" x14ac:dyDescent="0.35">
      <c r="A364" s="3" t="s">
        <v>8</v>
      </c>
      <c r="B364" s="3" t="s">
        <v>9</v>
      </c>
      <c r="C364" s="3" t="s">
        <v>10</v>
      </c>
      <c r="D364" s="3" t="s">
        <v>20</v>
      </c>
      <c r="E364" s="3" t="s">
        <v>12</v>
      </c>
      <c r="F364" s="3" t="s">
        <v>13</v>
      </c>
      <c r="G364">
        <v>201903</v>
      </c>
      <c r="H364" s="4">
        <v>222.27</v>
      </c>
      <c r="I364" s="9" t="str">
        <f>LEFT(Table1[[#This Row],[Month Number]],4)</f>
        <v>2019</v>
      </c>
      <c r="J364" s="9" t="str">
        <f>RIGHT(Table1[[#This Row],[Month Number]],2)</f>
        <v>03</v>
      </c>
      <c r="K364" t="str">
        <f>IF(IFERROR(FIND("MAJOR",Table1[[#This Row],[Task]]),"")=1,"Yes","No")</f>
        <v>No</v>
      </c>
    </row>
    <row r="365" spans="1:11" x14ac:dyDescent="0.35">
      <c r="A365" s="3" t="s">
        <v>8</v>
      </c>
      <c r="B365" s="3" t="s">
        <v>9</v>
      </c>
      <c r="C365" s="3" t="s">
        <v>10</v>
      </c>
      <c r="D365" s="3" t="s">
        <v>21</v>
      </c>
      <c r="E365" s="3" t="s">
        <v>12</v>
      </c>
      <c r="F365" s="3" t="s">
        <v>13</v>
      </c>
      <c r="G365">
        <v>201903</v>
      </c>
      <c r="H365" s="4">
        <v>39.75</v>
      </c>
      <c r="I365" s="9" t="str">
        <f>LEFT(Table1[[#This Row],[Month Number]],4)</f>
        <v>2019</v>
      </c>
      <c r="J365" s="9" t="str">
        <f>RIGHT(Table1[[#This Row],[Month Number]],2)</f>
        <v>03</v>
      </c>
      <c r="K365" t="str">
        <f>IF(IFERROR(FIND("MAJOR",Table1[[#This Row],[Task]]),"")=1,"Yes","No")</f>
        <v>No</v>
      </c>
    </row>
    <row r="366" spans="1:11" x14ac:dyDescent="0.35">
      <c r="A366" s="3" t="s">
        <v>25</v>
      </c>
      <c r="B366" s="3" t="s">
        <v>9</v>
      </c>
      <c r="C366" s="3" t="s">
        <v>10</v>
      </c>
      <c r="D366" s="3" t="s">
        <v>14</v>
      </c>
      <c r="E366" s="3" t="s">
        <v>27</v>
      </c>
      <c r="F366" s="3" t="s">
        <v>13</v>
      </c>
      <c r="G366">
        <v>201903</v>
      </c>
      <c r="H366" s="4">
        <v>67.319999999999993</v>
      </c>
      <c r="I366" s="9" t="str">
        <f>LEFT(Table1[[#This Row],[Month Number]],4)</f>
        <v>2019</v>
      </c>
      <c r="J366" s="9" t="str">
        <f>RIGHT(Table1[[#This Row],[Month Number]],2)</f>
        <v>03</v>
      </c>
      <c r="K366" t="str">
        <f>IF(IFERROR(FIND("MAJOR",Table1[[#This Row],[Task]]),"")=1,"Yes","No")</f>
        <v>No</v>
      </c>
    </row>
    <row r="367" spans="1:11" x14ac:dyDescent="0.35">
      <c r="A367" s="3" t="s">
        <v>25</v>
      </c>
      <c r="B367" s="3" t="s">
        <v>9</v>
      </c>
      <c r="C367" s="3" t="s">
        <v>10</v>
      </c>
      <c r="D367" s="3" t="s">
        <v>16</v>
      </c>
      <c r="E367" s="3" t="s">
        <v>27</v>
      </c>
      <c r="F367" s="3" t="s">
        <v>13</v>
      </c>
      <c r="G367">
        <v>201903</v>
      </c>
      <c r="H367" s="4">
        <v>14.02</v>
      </c>
      <c r="I367" s="9" t="str">
        <f>LEFT(Table1[[#This Row],[Month Number]],4)</f>
        <v>2019</v>
      </c>
      <c r="J367" s="9" t="str">
        <f>RIGHT(Table1[[#This Row],[Month Number]],2)</f>
        <v>03</v>
      </c>
      <c r="K367" t="str">
        <f>IF(IFERROR(FIND("MAJOR",Table1[[#This Row],[Task]]),"")=1,"Yes","No")</f>
        <v>No</v>
      </c>
    </row>
    <row r="368" spans="1:11" x14ac:dyDescent="0.35">
      <c r="A368" s="3" t="s">
        <v>25</v>
      </c>
      <c r="B368" s="3" t="s">
        <v>9</v>
      </c>
      <c r="C368" s="3" t="s">
        <v>10</v>
      </c>
      <c r="D368" s="3" t="s">
        <v>17</v>
      </c>
      <c r="E368" s="3" t="s">
        <v>27</v>
      </c>
      <c r="F368" s="3" t="s">
        <v>13</v>
      </c>
      <c r="G368">
        <v>201903</v>
      </c>
      <c r="H368" s="4">
        <v>51717.15</v>
      </c>
      <c r="I368" s="9" t="str">
        <f>LEFT(Table1[[#This Row],[Month Number]],4)</f>
        <v>2019</v>
      </c>
      <c r="J368" s="9" t="str">
        <f>RIGHT(Table1[[#This Row],[Month Number]],2)</f>
        <v>03</v>
      </c>
      <c r="K368" t="str">
        <f>IF(IFERROR(FIND("MAJOR",Table1[[#This Row],[Task]]),"")=1,"Yes","No")</f>
        <v>No</v>
      </c>
    </row>
    <row r="369" spans="1:11" x14ac:dyDescent="0.35">
      <c r="A369" s="3" t="s">
        <v>25</v>
      </c>
      <c r="B369" s="3" t="s">
        <v>9</v>
      </c>
      <c r="C369" s="3" t="s">
        <v>10</v>
      </c>
      <c r="D369" s="3" t="s">
        <v>19</v>
      </c>
      <c r="E369" s="3" t="s">
        <v>27</v>
      </c>
      <c r="F369" s="3" t="s">
        <v>13</v>
      </c>
      <c r="G369">
        <v>201903</v>
      </c>
      <c r="H369" s="4">
        <v>18.5</v>
      </c>
      <c r="I369" s="9" t="str">
        <f>LEFT(Table1[[#This Row],[Month Number]],4)</f>
        <v>2019</v>
      </c>
      <c r="J369" s="9" t="str">
        <f>RIGHT(Table1[[#This Row],[Month Number]],2)</f>
        <v>03</v>
      </c>
      <c r="K369" t="str">
        <f>IF(IFERROR(FIND("MAJOR",Table1[[#This Row],[Task]]),"")=1,"Yes","No")</f>
        <v>No</v>
      </c>
    </row>
    <row r="370" spans="1:11" x14ac:dyDescent="0.35">
      <c r="A370" s="3" t="s">
        <v>25</v>
      </c>
      <c r="B370" s="3" t="s">
        <v>9</v>
      </c>
      <c r="C370" s="3" t="s">
        <v>10</v>
      </c>
      <c r="D370" s="3" t="s">
        <v>21</v>
      </c>
      <c r="E370" s="3" t="s">
        <v>27</v>
      </c>
      <c r="F370" s="3" t="s">
        <v>13</v>
      </c>
      <c r="G370">
        <v>201903</v>
      </c>
      <c r="H370" s="4">
        <v>174.71</v>
      </c>
      <c r="I370" s="9" t="str">
        <f>LEFT(Table1[[#This Row],[Month Number]],4)</f>
        <v>2019</v>
      </c>
      <c r="J370" s="9" t="str">
        <f>RIGHT(Table1[[#This Row],[Month Number]],2)</f>
        <v>03</v>
      </c>
      <c r="K370" t="str">
        <f>IF(IFERROR(FIND("MAJOR",Table1[[#This Row],[Task]]),"")=1,"Yes","No")</f>
        <v>No</v>
      </c>
    </row>
    <row r="371" spans="1:11" x14ac:dyDescent="0.35">
      <c r="A371" s="3" t="s">
        <v>25</v>
      </c>
      <c r="B371" s="3" t="s">
        <v>9</v>
      </c>
      <c r="C371" s="3" t="s">
        <v>10</v>
      </c>
      <c r="D371" s="3" t="s">
        <v>23</v>
      </c>
      <c r="E371" s="3" t="s">
        <v>27</v>
      </c>
      <c r="F371" s="3" t="s">
        <v>13</v>
      </c>
      <c r="G371">
        <v>201903</v>
      </c>
      <c r="H371" s="4">
        <v>66.040000000000006</v>
      </c>
      <c r="I371" s="9" t="str">
        <f>LEFT(Table1[[#This Row],[Month Number]],4)</f>
        <v>2019</v>
      </c>
      <c r="J371" s="9" t="str">
        <f>RIGHT(Table1[[#This Row],[Month Number]],2)</f>
        <v>03</v>
      </c>
      <c r="K371" t="str">
        <f>IF(IFERROR(FIND("MAJOR",Table1[[#This Row],[Task]]),"")=1,"Yes","No")</f>
        <v>No</v>
      </c>
    </row>
    <row r="372" spans="1:11" x14ac:dyDescent="0.35">
      <c r="A372" s="3" t="s">
        <v>25</v>
      </c>
      <c r="B372" s="3" t="s">
        <v>9</v>
      </c>
      <c r="C372" s="3" t="s">
        <v>10</v>
      </c>
      <c r="D372" s="3" t="s">
        <v>24</v>
      </c>
      <c r="E372" s="3" t="s">
        <v>27</v>
      </c>
      <c r="F372" s="3" t="s">
        <v>13</v>
      </c>
      <c r="G372">
        <v>201903</v>
      </c>
      <c r="H372" s="4">
        <v>9.91</v>
      </c>
      <c r="I372" s="9" t="str">
        <f>LEFT(Table1[[#This Row],[Month Number]],4)</f>
        <v>2019</v>
      </c>
      <c r="J372" s="9" t="str">
        <f>RIGHT(Table1[[#This Row],[Month Number]],2)</f>
        <v>03</v>
      </c>
      <c r="K372" t="str">
        <f>IF(IFERROR(FIND("MAJOR",Table1[[#This Row],[Task]]),"")=1,"Yes","No")</f>
        <v>No</v>
      </c>
    </row>
    <row r="373" spans="1:11" x14ac:dyDescent="0.35">
      <c r="A373" s="3" t="s">
        <v>8</v>
      </c>
      <c r="B373" s="3" t="s">
        <v>9</v>
      </c>
      <c r="C373" s="3" t="s">
        <v>10</v>
      </c>
      <c r="D373" s="3" t="s">
        <v>16</v>
      </c>
      <c r="E373" s="3" t="s">
        <v>12</v>
      </c>
      <c r="F373" s="3" t="s">
        <v>13</v>
      </c>
      <c r="G373">
        <v>201904</v>
      </c>
      <c r="H373" s="4">
        <v>121.47</v>
      </c>
      <c r="I373" s="9" t="str">
        <f>LEFT(Table1[[#This Row],[Month Number]],4)</f>
        <v>2019</v>
      </c>
      <c r="J373" s="9" t="str">
        <f>RIGHT(Table1[[#This Row],[Month Number]],2)</f>
        <v>04</v>
      </c>
      <c r="K373" t="str">
        <f>IF(IFERROR(FIND("MAJOR",Table1[[#This Row],[Task]]),"")=1,"Yes","No")</f>
        <v>No</v>
      </c>
    </row>
    <row r="374" spans="1:11" x14ac:dyDescent="0.35">
      <c r="A374" s="3" t="s">
        <v>8</v>
      </c>
      <c r="B374" s="3" t="s">
        <v>9</v>
      </c>
      <c r="C374" s="3" t="s">
        <v>10</v>
      </c>
      <c r="D374" s="3" t="s">
        <v>17</v>
      </c>
      <c r="E374" s="3" t="s">
        <v>12</v>
      </c>
      <c r="F374" s="3" t="s">
        <v>13</v>
      </c>
      <c r="G374">
        <v>201904</v>
      </c>
      <c r="H374" s="4">
        <v>-3000</v>
      </c>
      <c r="I374" s="9" t="str">
        <f>LEFT(Table1[[#This Row],[Month Number]],4)</f>
        <v>2019</v>
      </c>
      <c r="J374" s="9" t="str">
        <f>RIGHT(Table1[[#This Row],[Month Number]],2)</f>
        <v>04</v>
      </c>
      <c r="K374" t="str">
        <f>IF(IFERROR(FIND("MAJOR",Table1[[#This Row],[Task]]),"")=1,"Yes","No")</f>
        <v>No</v>
      </c>
    </row>
    <row r="375" spans="1:11" x14ac:dyDescent="0.35">
      <c r="A375" s="3" t="s">
        <v>8</v>
      </c>
      <c r="B375" s="3" t="s">
        <v>9</v>
      </c>
      <c r="C375" s="3" t="s">
        <v>10</v>
      </c>
      <c r="D375" s="3" t="s">
        <v>18</v>
      </c>
      <c r="E375" s="3" t="s">
        <v>12</v>
      </c>
      <c r="F375" s="3" t="s">
        <v>13</v>
      </c>
      <c r="G375">
        <v>201904</v>
      </c>
      <c r="H375" s="4">
        <v>1018.98</v>
      </c>
      <c r="I375" s="9" t="str">
        <f>LEFT(Table1[[#This Row],[Month Number]],4)</f>
        <v>2019</v>
      </c>
      <c r="J375" s="9" t="str">
        <f>RIGHT(Table1[[#This Row],[Month Number]],2)</f>
        <v>04</v>
      </c>
      <c r="K375" t="str">
        <f>IF(IFERROR(FIND("MAJOR",Table1[[#This Row],[Task]]),"")=1,"Yes","No")</f>
        <v>No</v>
      </c>
    </row>
    <row r="376" spans="1:11" x14ac:dyDescent="0.35">
      <c r="A376" s="3" t="s">
        <v>8</v>
      </c>
      <c r="B376" s="3" t="s">
        <v>9</v>
      </c>
      <c r="C376" s="3" t="s">
        <v>10</v>
      </c>
      <c r="D376" s="3" t="s">
        <v>20</v>
      </c>
      <c r="E376" s="3" t="s">
        <v>12</v>
      </c>
      <c r="F376" s="3" t="s">
        <v>13</v>
      </c>
      <c r="G376">
        <v>201904</v>
      </c>
      <c r="H376" s="4">
        <v>225</v>
      </c>
      <c r="I376" s="9" t="str">
        <f>LEFT(Table1[[#This Row],[Month Number]],4)</f>
        <v>2019</v>
      </c>
      <c r="J376" s="9" t="str">
        <f>RIGHT(Table1[[#This Row],[Month Number]],2)</f>
        <v>04</v>
      </c>
      <c r="K376" t="str">
        <f>IF(IFERROR(FIND("MAJOR",Table1[[#This Row],[Task]]),"")=1,"Yes","No")</f>
        <v>No</v>
      </c>
    </row>
    <row r="377" spans="1:11" x14ac:dyDescent="0.35">
      <c r="A377" s="3" t="s">
        <v>8</v>
      </c>
      <c r="B377" s="3" t="s">
        <v>9</v>
      </c>
      <c r="C377" s="3" t="s">
        <v>10</v>
      </c>
      <c r="D377" s="3" t="s">
        <v>24</v>
      </c>
      <c r="E377" s="3" t="s">
        <v>12</v>
      </c>
      <c r="F377" s="3" t="s">
        <v>13</v>
      </c>
      <c r="G377">
        <v>201904</v>
      </c>
      <c r="H377" s="4">
        <v>20.25</v>
      </c>
      <c r="I377" s="9" t="str">
        <f>LEFT(Table1[[#This Row],[Month Number]],4)</f>
        <v>2019</v>
      </c>
      <c r="J377" s="9" t="str">
        <f>RIGHT(Table1[[#This Row],[Month Number]],2)</f>
        <v>04</v>
      </c>
      <c r="K377" t="str">
        <f>IF(IFERROR(FIND("MAJOR",Table1[[#This Row],[Task]]),"")=1,"Yes","No")</f>
        <v>No</v>
      </c>
    </row>
    <row r="378" spans="1:11" x14ac:dyDescent="0.35">
      <c r="A378" s="3" t="s">
        <v>25</v>
      </c>
      <c r="B378" s="3" t="s">
        <v>9</v>
      </c>
      <c r="C378" s="3" t="s">
        <v>10</v>
      </c>
      <c r="D378" s="3" t="s">
        <v>17</v>
      </c>
      <c r="E378" s="3" t="s">
        <v>27</v>
      </c>
      <c r="F378" s="3" t="s">
        <v>13</v>
      </c>
      <c r="G378">
        <v>201904</v>
      </c>
      <c r="H378" s="4">
        <v>28869.29</v>
      </c>
      <c r="I378" s="9" t="str">
        <f>LEFT(Table1[[#This Row],[Month Number]],4)</f>
        <v>2019</v>
      </c>
      <c r="J378" s="9" t="str">
        <f>RIGHT(Table1[[#This Row],[Month Number]],2)</f>
        <v>04</v>
      </c>
      <c r="K378" t="str">
        <f>IF(IFERROR(FIND("MAJOR",Table1[[#This Row],[Task]]),"")=1,"Yes","No")</f>
        <v>No</v>
      </c>
    </row>
    <row r="379" spans="1:11" x14ac:dyDescent="0.35">
      <c r="A379" s="3" t="s">
        <v>25</v>
      </c>
      <c r="B379" s="3" t="s">
        <v>9</v>
      </c>
      <c r="C379" s="3" t="s">
        <v>10</v>
      </c>
      <c r="D379" s="3" t="s">
        <v>18</v>
      </c>
      <c r="E379" s="3" t="s">
        <v>27</v>
      </c>
      <c r="F379" s="3" t="s">
        <v>13</v>
      </c>
      <c r="G379">
        <v>201904</v>
      </c>
      <c r="H379" s="4">
        <v>2070.0300000000002</v>
      </c>
      <c r="I379" s="9" t="str">
        <f>LEFT(Table1[[#This Row],[Month Number]],4)</f>
        <v>2019</v>
      </c>
      <c r="J379" s="9" t="str">
        <f>RIGHT(Table1[[#This Row],[Month Number]],2)</f>
        <v>04</v>
      </c>
      <c r="K379" t="str">
        <f>IF(IFERROR(FIND("MAJOR",Table1[[#This Row],[Task]]),"")=1,"Yes","No")</f>
        <v>No</v>
      </c>
    </row>
    <row r="380" spans="1:11" x14ac:dyDescent="0.35">
      <c r="A380" s="3" t="s">
        <v>25</v>
      </c>
      <c r="B380" s="3" t="s">
        <v>9</v>
      </c>
      <c r="C380" s="3" t="s">
        <v>10</v>
      </c>
      <c r="D380" s="3" t="s">
        <v>20</v>
      </c>
      <c r="E380" s="3" t="s">
        <v>27</v>
      </c>
      <c r="F380" s="3" t="s">
        <v>13</v>
      </c>
      <c r="G380">
        <v>201904</v>
      </c>
      <c r="H380" s="4">
        <v>187.5</v>
      </c>
      <c r="I380" s="9" t="str">
        <f>LEFT(Table1[[#This Row],[Month Number]],4)</f>
        <v>2019</v>
      </c>
      <c r="J380" s="9" t="str">
        <f>RIGHT(Table1[[#This Row],[Month Number]],2)</f>
        <v>04</v>
      </c>
      <c r="K380" t="str">
        <f>IF(IFERROR(FIND("MAJOR",Table1[[#This Row],[Task]]),"")=1,"Yes","No")</f>
        <v>No</v>
      </c>
    </row>
    <row r="381" spans="1:11" x14ac:dyDescent="0.35">
      <c r="A381" s="3" t="s">
        <v>25</v>
      </c>
      <c r="B381" s="3" t="s">
        <v>9</v>
      </c>
      <c r="C381" s="3" t="s">
        <v>10</v>
      </c>
      <c r="D381" s="3" t="s">
        <v>24</v>
      </c>
      <c r="E381" s="3" t="s">
        <v>27</v>
      </c>
      <c r="F381" s="3" t="s">
        <v>13</v>
      </c>
      <c r="G381">
        <v>201904</v>
      </c>
      <c r="H381" s="4">
        <v>28.13</v>
      </c>
      <c r="I381" s="9" t="str">
        <f>LEFT(Table1[[#This Row],[Month Number]],4)</f>
        <v>2019</v>
      </c>
      <c r="J381" s="9" t="str">
        <f>RIGHT(Table1[[#This Row],[Month Number]],2)</f>
        <v>04</v>
      </c>
      <c r="K381" t="str">
        <f>IF(IFERROR(FIND("MAJOR",Table1[[#This Row],[Task]]),"")=1,"Yes","No")</f>
        <v>No</v>
      </c>
    </row>
    <row r="382" spans="1:11" x14ac:dyDescent="0.35">
      <c r="A382" s="3" t="s">
        <v>8</v>
      </c>
      <c r="B382" s="3" t="s">
        <v>9</v>
      </c>
      <c r="C382" s="3" t="s">
        <v>10</v>
      </c>
      <c r="D382" s="3" t="s">
        <v>17</v>
      </c>
      <c r="E382" s="3" t="s">
        <v>12</v>
      </c>
      <c r="F382" s="3" t="s">
        <v>13</v>
      </c>
      <c r="G382">
        <v>201905</v>
      </c>
      <c r="H382" s="4">
        <v>-801.12</v>
      </c>
      <c r="I382" s="9" t="str">
        <f>LEFT(Table1[[#This Row],[Month Number]],4)</f>
        <v>2019</v>
      </c>
      <c r="J382" s="9" t="str">
        <f>RIGHT(Table1[[#This Row],[Month Number]],2)</f>
        <v>05</v>
      </c>
      <c r="K382" t="str">
        <f>IF(IFERROR(FIND("MAJOR",Table1[[#This Row],[Task]]),"")=1,"Yes","No")</f>
        <v>No</v>
      </c>
    </row>
    <row r="383" spans="1:11" x14ac:dyDescent="0.35">
      <c r="A383" s="3" t="s">
        <v>8</v>
      </c>
      <c r="B383" s="3" t="s">
        <v>9</v>
      </c>
      <c r="C383" s="3" t="s">
        <v>10</v>
      </c>
      <c r="D383" s="3" t="s">
        <v>18</v>
      </c>
      <c r="E383" s="3" t="s">
        <v>12</v>
      </c>
      <c r="F383" s="3" t="s">
        <v>13</v>
      </c>
      <c r="G383">
        <v>201905</v>
      </c>
      <c r="H383" s="4">
        <v>0</v>
      </c>
      <c r="I383" s="9" t="str">
        <f>LEFT(Table1[[#This Row],[Month Number]],4)</f>
        <v>2019</v>
      </c>
      <c r="J383" s="9" t="str">
        <f>RIGHT(Table1[[#This Row],[Month Number]],2)</f>
        <v>05</v>
      </c>
      <c r="K383" t="str">
        <f>IF(IFERROR(FIND("MAJOR",Table1[[#This Row],[Task]]),"")=1,"Yes","No")</f>
        <v>No</v>
      </c>
    </row>
    <row r="384" spans="1:11" x14ac:dyDescent="0.35">
      <c r="A384" s="3" t="s">
        <v>8</v>
      </c>
      <c r="B384" s="3" t="s">
        <v>9</v>
      </c>
      <c r="C384" s="3" t="s">
        <v>10</v>
      </c>
      <c r="D384" s="3" t="s">
        <v>20</v>
      </c>
      <c r="E384" s="3" t="s">
        <v>12</v>
      </c>
      <c r="F384" s="3" t="s">
        <v>13</v>
      </c>
      <c r="G384">
        <v>201905</v>
      </c>
      <c r="H384" s="4">
        <v>0</v>
      </c>
      <c r="I384" s="9" t="str">
        <f>LEFT(Table1[[#This Row],[Month Number]],4)</f>
        <v>2019</v>
      </c>
      <c r="J384" s="9" t="str">
        <f>RIGHT(Table1[[#This Row],[Month Number]],2)</f>
        <v>05</v>
      </c>
      <c r="K384" t="str">
        <f>IF(IFERROR(FIND("MAJOR",Table1[[#This Row],[Task]]),"")=1,"Yes","No")</f>
        <v>No</v>
      </c>
    </row>
    <row r="385" spans="1:11" x14ac:dyDescent="0.35">
      <c r="A385" s="3" t="s">
        <v>8</v>
      </c>
      <c r="B385" s="3" t="s">
        <v>9</v>
      </c>
      <c r="C385" s="3" t="s">
        <v>10</v>
      </c>
      <c r="D385" s="3" t="s">
        <v>24</v>
      </c>
      <c r="E385" s="3" t="s">
        <v>12</v>
      </c>
      <c r="F385" s="3" t="s">
        <v>13</v>
      </c>
      <c r="G385">
        <v>201905</v>
      </c>
      <c r="H385" s="4">
        <v>-20.25</v>
      </c>
      <c r="I385" s="9" t="str">
        <f>LEFT(Table1[[#This Row],[Month Number]],4)</f>
        <v>2019</v>
      </c>
      <c r="J385" s="9" t="str">
        <f>RIGHT(Table1[[#This Row],[Month Number]],2)</f>
        <v>05</v>
      </c>
      <c r="K385" t="str">
        <f>IF(IFERROR(FIND("MAJOR",Table1[[#This Row],[Task]]),"")=1,"Yes","No")</f>
        <v>No</v>
      </c>
    </row>
    <row r="386" spans="1:11" x14ac:dyDescent="0.35">
      <c r="A386" s="3" t="s">
        <v>25</v>
      </c>
      <c r="B386" s="3" t="s">
        <v>9</v>
      </c>
      <c r="C386" s="3" t="s">
        <v>10</v>
      </c>
      <c r="D386" s="3" t="s">
        <v>17</v>
      </c>
      <c r="E386" s="3" t="s">
        <v>27</v>
      </c>
      <c r="F386" s="3" t="s">
        <v>13</v>
      </c>
      <c r="G386">
        <v>201905</v>
      </c>
      <c r="H386" s="4">
        <v>-1424.63</v>
      </c>
      <c r="I386" s="9" t="str">
        <f>LEFT(Table1[[#This Row],[Month Number]],4)</f>
        <v>2019</v>
      </c>
      <c r="J386" s="9" t="str">
        <f>RIGHT(Table1[[#This Row],[Month Number]],2)</f>
        <v>05</v>
      </c>
      <c r="K386" t="str">
        <f>IF(IFERROR(FIND("MAJOR",Table1[[#This Row],[Task]]),"")=1,"Yes","No")</f>
        <v>No</v>
      </c>
    </row>
    <row r="387" spans="1:11" x14ac:dyDescent="0.35">
      <c r="A387" s="3" t="s">
        <v>25</v>
      </c>
      <c r="B387" s="3" t="s">
        <v>9</v>
      </c>
      <c r="C387" s="3" t="s">
        <v>10</v>
      </c>
      <c r="D387" s="3" t="s">
        <v>18</v>
      </c>
      <c r="E387" s="3" t="s">
        <v>27</v>
      </c>
      <c r="F387" s="3" t="s">
        <v>13</v>
      </c>
      <c r="G387">
        <v>201905</v>
      </c>
      <c r="H387" s="4">
        <v>0</v>
      </c>
      <c r="I387" s="9" t="str">
        <f>LEFT(Table1[[#This Row],[Month Number]],4)</f>
        <v>2019</v>
      </c>
      <c r="J387" s="9" t="str">
        <f>RIGHT(Table1[[#This Row],[Month Number]],2)</f>
        <v>05</v>
      </c>
      <c r="K387" t="str">
        <f>IF(IFERROR(FIND("MAJOR",Table1[[#This Row],[Task]]),"")=1,"Yes","No")</f>
        <v>No</v>
      </c>
    </row>
    <row r="388" spans="1:11" x14ac:dyDescent="0.35">
      <c r="A388" s="3" t="s">
        <v>25</v>
      </c>
      <c r="B388" s="3" t="s">
        <v>9</v>
      </c>
      <c r="C388" s="3" t="s">
        <v>10</v>
      </c>
      <c r="D388" s="3" t="s">
        <v>20</v>
      </c>
      <c r="E388" s="3" t="s">
        <v>27</v>
      </c>
      <c r="F388" s="3" t="s">
        <v>13</v>
      </c>
      <c r="G388">
        <v>201905</v>
      </c>
      <c r="H388" s="4">
        <v>0</v>
      </c>
      <c r="I388" s="9" t="str">
        <f>LEFT(Table1[[#This Row],[Month Number]],4)</f>
        <v>2019</v>
      </c>
      <c r="J388" s="9" t="str">
        <f>RIGHT(Table1[[#This Row],[Month Number]],2)</f>
        <v>05</v>
      </c>
      <c r="K388" t="str">
        <f>IF(IFERROR(FIND("MAJOR",Table1[[#This Row],[Task]]),"")=1,"Yes","No")</f>
        <v>No</v>
      </c>
    </row>
    <row r="389" spans="1:11" x14ac:dyDescent="0.35">
      <c r="A389" s="3" t="s">
        <v>25</v>
      </c>
      <c r="B389" s="3" t="s">
        <v>9</v>
      </c>
      <c r="C389" s="3" t="s">
        <v>10</v>
      </c>
      <c r="D389" s="3" t="s">
        <v>23</v>
      </c>
      <c r="E389" s="3" t="s">
        <v>27</v>
      </c>
      <c r="F389" s="3" t="s">
        <v>13</v>
      </c>
      <c r="G389">
        <v>201905</v>
      </c>
      <c r="H389" s="4">
        <v>266.2</v>
      </c>
      <c r="I389" s="9" t="str">
        <f>LEFT(Table1[[#This Row],[Month Number]],4)</f>
        <v>2019</v>
      </c>
      <c r="J389" s="9" t="str">
        <f>RIGHT(Table1[[#This Row],[Month Number]],2)</f>
        <v>05</v>
      </c>
      <c r="K389" t="str">
        <f>IF(IFERROR(FIND("MAJOR",Table1[[#This Row],[Task]]),"")=1,"Yes","No")</f>
        <v>No</v>
      </c>
    </row>
    <row r="390" spans="1:11" x14ac:dyDescent="0.35">
      <c r="A390" s="3" t="s">
        <v>25</v>
      </c>
      <c r="B390" s="3" t="s">
        <v>9</v>
      </c>
      <c r="C390" s="3" t="s">
        <v>10</v>
      </c>
      <c r="D390" s="3" t="s">
        <v>24</v>
      </c>
      <c r="E390" s="3" t="s">
        <v>27</v>
      </c>
      <c r="F390" s="3" t="s">
        <v>13</v>
      </c>
      <c r="G390">
        <v>201905</v>
      </c>
      <c r="H390" s="4">
        <v>11.8</v>
      </c>
      <c r="I390" s="9" t="str">
        <f>LEFT(Table1[[#This Row],[Month Number]],4)</f>
        <v>2019</v>
      </c>
      <c r="J390" s="9" t="str">
        <f>RIGHT(Table1[[#This Row],[Month Number]],2)</f>
        <v>05</v>
      </c>
      <c r="K390" t="str">
        <f>IF(IFERROR(FIND("MAJOR",Table1[[#This Row],[Task]]),"")=1,"Yes","No")</f>
        <v>No</v>
      </c>
    </row>
    <row r="391" spans="1:11" x14ac:dyDescent="0.35">
      <c r="A391" s="3" t="s">
        <v>8</v>
      </c>
      <c r="B391" s="3" t="s">
        <v>9</v>
      </c>
      <c r="C391" s="3" t="s">
        <v>10</v>
      </c>
      <c r="D391" s="3" t="s">
        <v>17</v>
      </c>
      <c r="E391" s="3" t="s">
        <v>12</v>
      </c>
      <c r="F391" s="3" t="s">
        <v>13</v>
      </c>
      <c r="G391">
        <v>201906</v>
      </c>
      <c r="H391" s="4">
        <v>18185.62</v>
      </c>
      <c r="I391" s="9" t="str">
        <f>LEFT(Table1[[#This Row],[Month Number]],4)</f>
        <v>2019</v>
      </c>
      <c r="J391" s="9" t="str">
        <f>RIGHT(Table1[[#This Row],[Month Number]],2)</f>
        <v>06</v>
      </c>
      <c r="K391" t="str">
        <f>IF(IFERROR(FIND("MAJOR",Table1[[#This Row],[Task]]),"")=1,"Yes","No")</f>
        <v>No</v>
      </c>
    </row>
    <row r="392" spans="1:11" x14ac:dyDescent="0.35">
      <c r="A392" s="3" t="s">
        <v>8</v>
      </c>
      <c r="B392" s="3" t="s">
        <v>9</v>
      </c>
      <c r="C392" s="3" t="s">
        <v>10</v>
      </c>
      <c r="D392" s="3" t="s">
        <v>18</v>
      </c>
      <c r="E392" s="3" t="s">
        <v>12</v>
      </c>
      <c r="F392" s="3" t="s">
        <v>13</v>
      </c>
      <c r="G392">
        <v>201906</v>
      </c>
      <c r="H392" s="4">
        <v>849.15</v>
      </c>
      <c r="I392" s="9" t="str">
        <f>LEFT(Table1[[#This Row],[Month Number]],4)</f>
        <v>2019</v>
      </c>
      <c r="J392" s="9" t="str">
        <f>RIGHT(Table1[[#This Row],[Month Number]],2)</f>
        <v>06</v>
      </c>
      <c r="K392" t="str">
        <f>IF(IFERROR(FIND("MAJOR",Table1[[#This Row],[Task]]),"")=1,"Yes","No")</f>
        <v>No</v>
      </c>
    </row>
    <row r="393" spans="1:11" x14ac:dyDescent="0.35">
      <c r="A393" s="3" t="s">
        <v>8</v>
      </c>
      <c r="B393" s="3" t="s">
        <v>9</v>
      </c>
      <c r="C393" s="3" t="s">
        <v>10</v>
      </c>
      <c r="D393" s="3" t="s">
        <v>20</v>
      </c>
      <c r="E393" s="3" t="s">
        <v>12</v>
      </c>
      <c r="F393" s="3" t="s">
        <v>13</v>
      </c>
      <c r="G393">
        <v>201906</v>
      </c>
      <c r="H393" s="4">
        <v>187.5</v>
      </c>
      <c r="I393" s="9" t="str">
        <f>LEFT(Table1[[#This Row],[Month Number]],4)</f>
        <v>2019</v>
      </c>
      <c r="J393" s="9" t="str">
        <f>RIGHT(Table1[[#This Row],[Month Number]],2)</f>
        <v>06</v>
      </c>
      <c r="K393" t="str">
        <f>IF(IFERROR(FIND("MAJOR",Table1[[#This Row],[Task]]),"")=1,"Yes","No")</f>
        <v>No</v>
      </c>
    </row>
    <row r="394" spans="1:11" x14ac:dyDescent="0.35">
      <c r="A394" s="3" t="s">
        <v>8</v>
      </c>
      <c r="B394" s="3" t="s">
        <v>9</v>
      </c>
      <c r="C394" s="3" t="s">
        <v>10</v>
      </c>
      <c r="D394" s="3" t="s">
        <v>23</v>
      </c>
      <c r="E394" s="3" t="s">
        <v>12</v>
      </c>
      <c r="F394" s="3" t="s">
        <v>13</v>
      </c>
      <c r="G394">
        <v>201906</v>
      </c>
      <c r="H394" s="4">
        <v>424.16</v>
      </c>
      <c r="I394" s="9" t="str">
        <f>LEFT(Table1[[#This Row],[Month Number]],4)</f>
        <v>2019</v>
      </c>
      <c r="J394" s="9" t="str">
        <f>RIGHT(Table1[[#This Row],[Month Number]],2)</f>
        <v>06</v>
      </c>
      <c r="K394" t="str">
        <f>IF(IFERROR(FIND("MAJOR",Table1[[#This Row],[Task]]),"")=1,"Yes","No")</f>
        <v>No</v>
      </c>
    </row>
    <row r="395" spans="1:11" x14ac:dyDescent="0.35">
      <c r="A395" s="3" t="s">
        <v>8</v>
      </c>
      <c r="B395" s="3" t="s">
        <v>9</v>
      </c>
      <c r="C395" s="3" t="s">
        <v>10</v>
      </c>
      <c r="D395" s="3" t="s">
        <v>24</v>
      </c>
      <c r="E395" s="3" t="s">
        <v>12</v>
      </c>
      <c r="F395" s="3" t="s">
        <v>13</v>
      </c>
      <c r="G395">
        <v>201906</v>
      </c>
      <c r="H395" s="4">
        <v>38.18</v>
      </c>
      <c r="I395" s="9" t="str">
        <f>LEFT(Table1[[#This Row],[Month Number]],4)</f>
        <v>2019</v>
      </c>
      <c r="J395" s="9" t="str">
        <f>RIGHT(Table1[[#This Row],[Month Number]],2)</f>
        <v>06</v>
      </c>
      <c r="K395" t="str">
        <f>IF(IFERROR(FIND("MAJOR",Table1[[#This Row],[Task]]),"")=1,"Yes","No")</f>
        <v>No</v>
      </c>
    </row>
    <row r="396" spans="1:11" x14ac:dyDescent="0.35">
      <c r="A396" s="3" t="s">
        <v>25</v>
      </c>
      <c r="B396" s="3" t="s">
        <v>9</v>
      </c>
      <c r="C396" s="3" t="s">
        <v>10</v>
      </c>
      <c r="D396" s="3" t="s">
        <v>14</v>
      </c>
      <c r="E396" s="3" t="s">
        <v>27</v>
      </c>
      <c r="F396" s="3" t="s">
        <v>13</v>
      </c>
      <c r="G396">
        <v>201906</v>
      </c>
      <c r="H396" s="4">
        <v>855.39</v>
      </c>
      <c r="I396" s="9" t="str">
        <f>LEFT(Table1[[#This Row],[Month Number]],4)</f>
        <v>2019</v>
      </c>
      <c r="J396" s="9" t="str">
        <f>RIGHT(Table1[[#This Row],[Month Number]],2)</f>
        <v>06</v>
      </c>
      <c r="K396" t="str">
        <f>IF(IFERROR(FIND("MAJOR",Table1[[#This Row],[Task]]),"")=1,"Yes","No")</f>
        <v>No</v>
      </c>
    </row>
    <row r="397" spans="1:11" x14ac:dyDescent="0.35">
      <c r="A397" s="3" t="s">
        <v>25</v>
      </c>
      <c r="B397" s="3" t="s">
        <v>9</v>
      </c>
      <c r="C397" s="3" t="s">
        <v>10</v>
      </c>
      <c r="D397" s="3" t="s">
        <v>17</v>
      </c>
      <c r="E397" s="3" t="s">
        <v>27</v>
      </c>
      <c r="F397" s="3" t="s">
        <v>13</v>
      </c>
      <c r="G397">
        <v>201906</v>
      </c>
      <c r="H397" s="4">
        <v>5473.5</v>
      </c>
      <c r="I397" s="9" t="str">
        <f>LEFT(Table1[[#This Row],[Month Number]],4)</f>
        <v>2019</v>
      </c>
      <c r="J397" s="9" t="str">
        <f>RIGHT(Table1[[#This Row],[Month Number]],2)</f>
        <v>06</v>
      </c>
      <c r="K397" t="str">
        <f>IF(IFERROR(FIND("MAJOR",Table1[[#This Row],[Task]]),"")=1,"Yes","No")</f>
        <v>No</v>
      </c>
    </row>
    <row r="398" spans="1:11" x14ac:dyDescent="0.35">
      <c r="A398" s="3" t="s">
        <v>25</v>
      </c>
      <c r="B398" s="3" t="s">
        <v>9</v>
      </c>
      <c r="C398" s="3" t="s">
        <v>10</v>
      </c>
      <c r="D398" s="3" t="s">
        <v>18</v>
      </c>
      <c r="E398" s="3" t="s">
        <v>27</v>
      </c>
      <c r="F398" s="3" t="s">
        <v>13</v>
      </c>
      <c r="G398">
        <v>201906</v>
      </c>
      <c r="H398" s="4">
        <v>5321.34</v>
      </c>
      <c r="I398" s="9" t="str">
        <f>LEFT(Table1[[#This Row],[Month Number]],4)</f>
        <v>2019</v>
      </c>
      <c r="J398" s="9" t="str">
        <f>RIGHT(Table1[[#This Row],[Month Number]],2)</f>
        <v>06</v>
      </c>
      <c r="K398" t="str">
        <f>IF(IFERROR(FIND("MAJOR",Table1[[#This Row],[Task]]),"")=1,"Yes","No")</f>
        <v>No</v>
      </c>
    </row>
    <row r="399" spans="1:11" x14ac:dyDescent="0.35">
      <c r="A399" s="3" t="s">
        <v>25</v>
      </c>
      <c r="B399" s="3" t="s">
        <v>9</v>
      </c>
      <c r="C399" s="3" t="s">
        <v>10</v>
      </c>
      <c r="D399" s="3" t="s">
        <v>19</v>
      </c>
      <c r="E399" s="3" t="s">
        <v>27</v>
      </c>
      <c r="F399" s="3" t="s">
        <v>13</v>
      </c>
      <c r="G399">
        <v>201906</v>
      </c>
      <c r="H399" s="4">
        <v>150.59</v>
      </c>
      <c r="I399" s="9" t="str">
        <f>LEFT(Table1[[#This Row],[Month Number]],4)</f>
        <v>2019</v>
      </c>
      <c r="J399" s="9" t="str">
        <f>RIGHT(Table1[[#This Row],[Month Number]],2)</f>
        <v>06</v>
      </c>
      <c r="K399" t="str">
        <f>IF(IFERROR(FIND("MAJOR",Table1[[#This Row],[Task]]),"")=1,"Yes","No")</f>
        <v>No</v>
      </c>
    </row>
    <row r="400" spans="1:11" x14ac:dyDescent="0.35">
      <c r="A400" s="3" t="s">
        <v>25</v>
      </c>
      <c r="B400" s="3" t="s">
        <v>9</v>
      </c>
      <c r="C400" s="3" t="s">
        <v>10</v>
      </c>
      <c r="D400" s="3" t="s">
        <v>20</v>
      </c>
      <c r="E400" s="3" t="s">
        <v>27</v>
      </c>
      <c r="F400" s="3" t="s">
        <v>13</v>
      </c>
      <c r="G400">
        <v>201906</v>
      </c>
      <c r="H400" s="4">
        <v>1175</v>
      </c>
      <c r="I400" s="9" t="str">
        <f>LEFT(Table1[[#This Row],[Month Number]],4)</f>
        <v>2019</v>
      </c>
      <c r="J400" s="9" t="str">
        <f>RIGHT(Table1[[#This Row],[Month Number]],2)</f>
        <v>06</v>
      </c>
      <c r="K400" t="str">
        <f>IF(IFERROR(FIND("MAJOR",Table1[[#This Row],[Task]]),"")=1,"Yes","No")</f>
        <v>No</v>
      </c>
    </row>
    <row r="401" spans="1:11" x14ac:dyDescent="0.35">
      <c r="A401" s="3" t="s">
        <v>25</v>
      </c>
      <c r="B401" s="3" t="s">
        <v>9</v>
      </c>
      <c r="C401" s="3" t="s">
        <v>10</v>
      </c>
      <c r="D401" s="3" t="s">
        <v>21</v>
      </c>
      <c r="E401" s="3" t="s">
        <v>27</v>
      </c>
      <c r="F401" s="3" t="s">
        <v>13</v>
      </c>
      <c r="G401">
        <v>201906</v>
      </c>
      <c r="H401" s="4">
        <v>290.32</v>
      </c>
      <c r="I401" s="9" t="str">
        <f>LEFT(Table1[[#This Row],[Month Number]],4)</f>
        <v>2019</v>
      </c>
      <c r="J401" s="9" t="str">
        <f>RIGHT(Table1[[#This Row],[Month Number]],2)</f>
        <v>06</v>
      </c>
      <c r="K401" t="str">
        <f>IF(IFERROR(FIND("MAJOR",Table1[[#This Row],[Task]]),"")=1,"Yes","No")</f>
        <v>No</v>
      </c>
    </row>
    <row r="402" spans="1:11" x14ac:dyDescent="0.35">
      <c r="A402" s="3" t="s">
        <v>8</v>
      </c>
      <c r="B402" s="3" t="s">
        <v>9</v>
      </c>
      <c r="C402" s="3" t="s">
        <v>10</v>
      </c>
      <c r="D402" s="3" t="s">
        <v>17</v>
      </c>
      <c r="E402" s="3" t="s">
        <v>12</v>
      </c>
      <c r="F402" s="3" t="s">
        <v>13</v>
      </c>
      <c r="G402">
        <v>201907</v>
      </c>
      <c r="H402" s="4">
        <v>2068.6</v>
      </c>
      <c r="I402" s="9" t="str">
        <f>LEFT(Table1[[#This Row],[Month Number]],4)</f>
        <v>2019</v>
      </c>
      <c r="J402" s="9" t="str">
        <f>RIGHT(Table1[[#This Row],[Month Number]],2)</f>
        <v>07</v>
      </c>
      <c r="K402" t="str">
        <f>IF(IFERROR(FIND("MAJOR",Table1[[#This Row],[Task]]),"")=1,"Yes","No")</f>
        <v>No</v>
      </c>
    </row>
    <row r="403" spans="1:11" x14ac:dyDescent="0.35">
      <c r="A403" s="3" t="s">
        <v>8</v>
      </c>
      <c r="B403" s="3" t="s">
        <v>9</v>
      </c>
      <c r="C403" s="3" t="s">
        <v>10</v>
      </c>
      <c r="D403" s="3" t="s">
        <v>18</v>
      </c>
      <c r="E403" s="3" t="s">
        <v>12</v>
      </c>
      <c r="F403" s="3" t="s">
        <v>13</v>
      </c>
      <c r="G403">
        <v>201907</v>
      </c>
      <c r="H403" s="4">
        <v>1132.2</v>
      </c>
      <c r="I403" s="9" t="str">
        <f>LEFT(Table1[[#This Row],[Month Number]],4)</f>
        <v>2019</v>
      </c>
      <c r="J403" s="9" t="str">
        <f>RIGHT(Table1[[#This Row],[Month Number]],2)</f>
        <v>07</v>
      </c>
      <c r="K403" t="str">
        <f>IF(IFERROR(FIND("MAJOR",Table1[[#This Row],[Task]]),"")=1,"Yes","No")</f>
        <v>No</v>
      </c>
    </row>
    <row r="404" spans="1:11" x14ac:dyDescent="0.35">
      <c r="A404" s="3" t="s">
        <v>8</v>
      </c>
      <c r="B404" s="3" t="s">
        <v>9</v>
      </c>
      <c r="C404" s="3" t="s">
        <v>10</v>
      </c>
      <c r="D404" s="3" t="s">
        <v>20</v>
      </c>
      <c r="E404" s="3" t="s">
        <v>12</v>
      </c>
      <c r="F404" s="3" t="s">
        <v>13</v>
      </c>
      <c r="G404">
        <v>201907</v>
      </c>
      <c r="H404" s="4">
        <v>250</v>
      </c>
      <c r="I404" s="9" t="str">
        <f>LEFT(Table1[[#This Row],[Month Number]],4)</f>
        <v>2019</v>
      </c>
      <c r="J404" s="9" t="str">
        <f>RIGHT(Table1[[#This Row],[Month Number]],2)</f>
        <v>07</v>
      </c>
      <c r="K404" t="str">
        <f>IF(IFERROR(FIND("MAJOR",Table1[[#This Row],[Task]]),"")=1,"Yes","No")</f>
        <v>No</v>
      </c>
    </row>
    <row r="405" spans="1:11" x14ac:dyDescent="0.35">
      <c r="A405" s="3" t="s">
        <v>25</v>
      </c>
      <c r="B405" s="3" t="s">
        <v>9</v>
      </c>
      <c r="C405" s="3" t="s">
        <v>10</v>
      </c>
      <c r="D405" s="3" t="s">
        <v>14</v>
      </c>
      <c r="E405" s="3" t="s">
        <v>27</v>
      </c>
      <c r="F405" s="3" t="s">
        <v>13</v>
      </c>
      <c r="G405">
        <v>201907</v>
      </c>
      <c r="H405" s="4">
        <v>450.78</v>
      </c>
      <c r="I405" s="9" t="str">
        <f>LEFT(Table1[[#This Row],[Month Number]],4)</f>
        <v>2019</v>
      </c>
      <c r="J405" s="9" t="str">
        <f>RIGHT(Table1[[#This Row],[Month Number]],2)</f>
        <v>07</v>
      </c>
      <c r="K405" t="str">
        <f>IF(IFERROR(FIND("MAJOR",Table1[[#This Row],[Task]]),"")=1,"Yes","No")</f>
        <v>No</v>
      </c>
    </row>
    <row r="406" spans="1:11" x14ac:dyDescent="0.35">
      <c r="A406" s="3" t="s">
        <v>25</v>
      </c>
      <c r="B406" s="3" t="s">
        <v>9</v>
      </c>
      <c r="C406" s="3" t="s">
        <v>10</v>
      </c>
      <c r="D406" s="3" t="s">
        <v>16</v>
      </c>
      <c r="E406" s="3" t="s">
        <v>27</v>
      </c>
      <c r="F406" s="3" t="s">
        <v>13</v>
      </c>
      <c r="G406">
        <v>201907</v>
      </c>
      <c r="H406" s="4">
        <v>56.08</v>
      </c>
      <c r="I406" s="9" t="str">
        <f>LEFT(Table1[[#This Row],[Month Number]],4)</f>
        <v>2019</v>
      </c>
      <c r="J406" s="9" t="str">
        <f>RIGHT(Table1[[#This Row],[Month Number]],2)</f>
        <v>07</v>
      </c>
      <c r="K406" t="str">
        <f>IF(IFERROR(FIND("MAJOR",Table1[[#This Row],[Task]]),"")=1,"Yes","No")</f>
        <v>No</v>
      </c>
    </row>
    <row r="407" spans="1:11" x14ac:dyDescent="0.35">
      <c r="A407" s="3" t="s">
        <v>25</v>
      </c>
      <c r="B407" s="3" t="s">
        <v>9</v>
      </c>
      <c r="C407" s="3" t="s">
        <v>10</v>
      </c>
      <c r="D407" s="3" t="s">
        <v>17</v>
      </c>
      <c r="E407" s="3" t="s">
        <v>27</v>
      </c>
      <c r="F407" s="3" t="s">
        <v>13</v>
      </c>
      <c r="G407">
        <v>201907</v>
      </c>
      <c r="H407" s="4">
        <v>44441.15</v>
      </c>
      <c r="I407" s="9" t="str">
        <f>LEFT(Table1[[#This Row],[Month Number]],4)</f>
        <v>2019</v>
      </c>
      <c r="J407" s="9" t="str">
        <f>RIGHT(Table1[[#This Row],[Month Number]],2)</f>
        <v>07</v>
      </c>
      <c r="K407" t="str">
        <f>IF(IFERROR(FIND("MAJOR",Table1[[#This Row],[Task]]),"")=1,"Yes","No")</f>
        <v>No</v>
      </c>
    </row>
    <row r="408" spans="1:11" x14ac:dyDescent="0.35">
      <c r="A408" s="3" t="s">
        <v>25</v>
      </c>
      <c r="B408" s="3" t="s">
        <v>9</v>
      </c>
      <c r="C408" s="3" t="s">
        <v>10</v>
      </c>
      <c r="D408" s="3" t="s">
        <v>18</v>
      </c>
      <c r="E408" s="3" t="s">
        <v>27</v>
      </c>
      <c r="F408" s="3" t="s">
        <v>13</v>
      </c>
      <c r="G408">
        <v>201907</v>
      </c>
      <c r="H408" s="4">
        <v>419.73</v>
      </c>
      <c r="I408" s="9" t="str">
        <f>LEFT(Table1[[#This Row],[Month Number]],4)</f>
        <v>2019</v>
      </c>
      <c r="J408" s="9" t="str">
        <f>RIGHT(Table1[[#This Row],[Month Number]],2)</f>
        <v>07</v>
      </c>
      <c r="K408" t="str">
        <f>IF(IFERROR(FIND("MAJOR",Table1[[#This Row],[Task]]),"")=1,"Yes","No")</f>
        <v>No</v>
      </c>
    </row>
    <row r="409" spans="1:11" x14ac:dyDescent="0.35">
      <c r="A409" s="3" t="s">
        <v>25</v>
      </c>
      <c r="B409" s="3" t="s">
        <v>9</v>
      </c>
      <c r="C409" s="3" t="s">
        <v>10</v>
      </c>
      <c r="D409" s="3" t="s">
        <v>19</v>
      </c>
      <c r="E409" s="3" t="s">
        <v>27</v>
      </c>
      <c r="F409" s="3" t="s">
        <v>13</v>
      </c>
      <c r="G409">
        <v>201907</v>
      </c>
      <c r="H409" s="4">
        <v>52.15</v>
      </c>
      <c r="I409" s="9" t="str">
        <f>LEFT(Table1[[#This Row],[Month Number]],4)</f>
        <v>2019</v>
      </c>
      <c r="J409" s="9" t="str">
        <f>RIGHT(Table1[[#This Row],[Month Number]],2)</f>
        <v>07</v>
      </c>
      <c r="K409" t="str">
        <f>IF(IFERROR(FIND("MAJOR",Table1[[#This Row],[Task]]),"")=1,"Yes","No")</f>
        <v>No</v>
      </c>
    </row>
    <row r="410" spans="1:11" x14ac:dyDescent="0.35">
      <c r="A410" s="3" t="s">
        <v>25</v>
      </c>
      <c r="B410" s="3" t="s">
        <v>9</v>
      </c>
      <c r="C410" s="3" t="s">
        <v>10</v>
      </c>
      <c r="D410" s="3" t="s">
        <v>20</v>
      </c>
      <c r="E410" s="3" t="s">
        <v>27</v>
      </c>
      <c r="F410" s="3" t="s">
        <v>13</v>
      </c>
      <c r="G410">
        <v>201907</v>
      </c>
      <c r="H410" s="4">
        <v>62.5</v>
      </c>
      <c r="I410" s="9" t="str">
        <f>LEFT(Table1[[#This Row],[Month Number]],4)</f>
        <v>2019</v>
      </c>
      <c r="J410" s="9" t="str">
        <f>RIGHT(Table1[[#This Row],[Month Number]],2)</f>
        <v>07</v>
      </c>
      <c r="K410" t="str">
        <f>IF(IFERROR(FIND("MAJOR",Table1[[#This Row],[Task]]),"")=1,"Yes","No")</f>
        <v>No</v>
      </c>
    </row>
    <row r="411" spans="1:11" x14ac:dyDescent="0.35">
      <c r="A411" s="3" t="s">
        <v>25</v>
      </c>
      <c r="B411" s="3" t="s">
        <v>9</v>
      </c>
      <c r="C411" s="3" t="s">
        <v>10</v>
      </c>
      <c r="D411" s="3" t="s">
        <v>21</v>
      </c>
      <c r="E411" s="3" t="s">
        <v>27</v>
      </c>
      <c r="F411" s="3" t="s">
        <v>13</v>
      </c>
      <c r="G411">
        <v>201907</v>
      </c>
      <c r="H411" s="4">
        <v>192.68</v>
      </c>
      <c r="I411" s="9" t="str">
        <f>LEFT(Table1[[#This Row],[Month Number]],4)</f>
        <v>2019</v>
      </c>
      <c r="J411" s="9" t="str">
        <f>RIGHT(Table1[[#This Row],[Month Number]],2)</f>
        <v>07</v>
      </c>
      <c r="K411" t="str">
        <f>IF(IFERROR(FIND("MAJOR",Table1[[#This Row],[Task]]),"")=1,"Yes","No")</f>
        <v>No</v>
      </c>
    </row>
    <row r="412" spans="1:11" x14ac:dyDescent="0.35">
      <c r="A412" s="3" t="s">
        <v>25</v>
      </c>
      <c r="B412" s="3" t="s">
        <v>9</v>
      </c>
      <c r="C412" s="3" t="s">
        <v>10</v>
      </c>
      <c r="D412" s="3" t="s">
        <v>23</v>
      </c>
      <c r="E412" s="3" t="s">
        <v>27</v>
      </c>
      <c r="F412" s="3" t="s">
        <v>13</v>
      </c>
      <c r="G412">
        <v>201907</v>
      </c>
      <c r="H412" s="4">
        <v>51.27</v>
      </c>
      <c r="I412" s="9" t="str">
        <f>LEFT(Table1[[#This Row],[Month Number]],4)</f>
        <v>2019</v>
      </c>
      <c r="J412" s="9" t="str">
        <f>RIGHT(Table1[[#This Row],[Month Number]],2)</f>
        <v>07</v>
      </c>
      <c r="K412" t="str">
        <f>IF(IFERROR(FIND("MAJOR",Table1[[#This Row],[Task]]),"")=1,"Yes","No")</f>
        <v>No</v>
      </c>
    </row>
    <row r="413" spans="1:11" x14ac:dyDescent="0.35">
      <c r="A413" s="3" t="s">
        <v>25</v>
      </c>
      <c r="B413" s="3" t="s">
        <v>9</v>
      </c>
      <c r="C413" s="3" t="s">
        <v>10</v>
      </c>
      <c r="D413" s="3" t="s">
        <v>24</v>
      </c>
      <c r="E413" s="3" t="s">
        <v>27</v>
      </c>
      <c r="F413" s="3" t="s">
        <v>13</v>
      </c>
      <c r="G413">
        <v>201907</v>
      </c>
      <c r="H413" s="4">
        <v>7.69</v>
      </c>
      <c r="I413" s="9" t="str">
        <f>LEFT(Table1[[#This Row],[Month Number]],4)</f>
        <v>2019</v>
      </c>
      <c r="J413" s="9" t="str">
        <f>RIGHT(Table1[[#This Row],[Month Number]],2)</f>
        <v>07</v>
      </c>
      <c r="K413" t="str">
        <f>IF(IFERROR(FIND("MAJOR",Table1[[#This Row],[Task]]),"")=1,"Yes","No")</f>
        <v>No</v>
      </c>
    </row>
    <row r="414" spans="1:11" x14ac:dyDescent="0.35">
      <c r="A414" s="3" t="s">
        <v>8</v>
      </c>
      <c r="B414" s="3" t="s">
        <v>9</v>
      </c>
      <c r="C414" s="3" t="s">
        <v>10</v>
      </c>
      <c r="D414" s="3" t="s">
        <v>26</v>
      </c>
      <c r="E414" s="3" t="s">
        <v>12</v>
      </c>
      <c r="F414" s="3" t="s">
        <v>13</v>
      </c>
      <c r="G414">
        <v>201908</v>
      </c>
      <c r="H414" s="4">
        <v>1175.71</v>
      </c>
      <c r="I414" s="9" t="str">
        <f>LEFT(Table1[[#This Row],[Month Number]],4)</f>
        <v>2019</v>
      </c>
      <c r="J414" s="9" t="str">
        <f>RIGHT(Table1[[#This Row],[Month Number]],2)</f>
        <v>08</v>
      </c>
      <c r="K414" t="str">
        <f>IF(IFERROR(FIND("MAJOR",Table1[[#This Row],[Task]]),"")=1,"Yes","No")</f>
        <v>No</v>
      </c>
    </row>
    <row r="415" spans="1:11" x14ac:dyDescent="0.35">
      <c r="A415" s="3" t="s">
        <v>8</v>
      </c>
      <c r="B415" s="3" t="s">
        <v>9</v>
      </c>
      <c r="C415" s="3" t="s">
        <v>10</v>
      </c>
      <c r="D415" s="3" t="s">
        <v>16</v>
      </c>
      <c r="E415" s="3" t="s">
        <v>12</v>
      </c>
      <c r="F415" s="3" t="s">
        <v>13</v>
      </c>
      <c r="G415">
        <v>201908</v>
      </c>
      <c r="H415" s="4">
        <v>68</v>
      </c>
      <c r="I415" s="9" t="str">
        <f>LEFT(Table1[[#This Row],[Month Number]],4)</f>
        <v>2019</v>
      </c>
      <c r="J415" s="9" t="str">
        <f>RIGHT(Table1[[#This Row],[Month Number]],2)</f>
        <v>08</v>
      </c>
      <c r="K415" t="str">
        <f>IF(IFERROR(FIND("MAJOR",Table1[[#This Row],[Task]]),"")=1,"Yes","No")</f>
        <v>No</v>
      </c>
    </row>
    <row r="416" spans="1:11" x14ac:dyDescent="0.35">
      <c r="A416" s="3" t="s">
        <v>8</v>
      </c>
      <c r="B416" s="3" t="s">
        <v>9</v>
      </c>
      <c r="C416" s="3" t="s">
        <v>10</v>
      </c>
      <c r="D416" s="3" t="s">
        <v>17</v>
      </c>
      <c r="E416" s="3" t="s">
        <v>12</v>
      </c>
      <c r="F416" s="3" t="s">
        <v>13</v>
      </c>
      <c r="G416">
        <v>201908</v>
      </c>
      <c r="H416" s="4">
        <v>25650.43</v>
      </c>
      <c r="I416" s="9" t="str">
        <f>LEFT(Table1[[#This Row],[Month Number]],4)</f>
        <v>2019</v>
      </c>
      <c r="J416" s="9" t="str">
        <f>RIGHT(Table1[[#This Row],[Month Number]],2)</f>
        <v>08</v>
      </c>
      <c r="K416" t="str">
        <f>IF(IFERROR(FIND("MAJOR",Table1[[#This Row],[Task]]),"")=1,"Yes","No")</f>
        <v>No</v>
      </c>
    </row>
    <row r="417" spans="1:11" x14ac:dyDescent="0.35">
      <c r="A417" s="3" t="s">
        <v>8</v>
      </c>
      <c r="B417" s="3" t="s">
        <v>9</v>
      </c>
      <c r="C417" s="3" t="s">
        <v>10</v>
      </c>
      <c r="D417" s="3" t="s">
        <v>18</v>
      </c>
      <c r="E417" s="3" t="s">
        <v>12</v>
      </c>
      <c r="F417" s="3" t="s">
        <v>13</v>
      </c>
      <c r="G417">
        <v>201908</v>
      </c>
      <c r="H417" s="4">
        <v>920.58</v>
      </c>
      <c r="I417" s="9" t="str">
        <f>LEFT(Table1[[#This Row],[Month Number]],4)</f>
        <v>2019</v>
      </c>
      <c r="J417" s="9" t="str">
        <f>RIGHT(Table1[[#This Row],[Month Number]],2)</f>
        <v>08</v>
      </c>
      <c r="K417" t="str">
        <f>IF(IFERROR(FIND("MAJOR",Table1[[#This Row],[Task]]),"")=1,"Yes","No")</f>
        <v>No</v>
      </c>
    </row>
    <row r="418" spans="1:11" x14ac:dyDescent="0.35">
      <c r="A418" s="3" t="s">
        <v>8</v>
      </c>
      <c r="B418" s="3" t="s">
        <v>9</v>
      </c>
      <c r="C418" s="3" t="s">
        <v>10</v>
      </c>
      <c r="D418" s="3" t="s">
        <v>20</v>
      </c>
      <c r="E418" s="3" t="s">
        <v>12</v>
      </c>
      <c r="F418" s="3" t="s">
        <v>13</v>
      </c>
      <c r="G418">
        <v>201908</v>
      </c>
      <c r="H418" s="4">
        <v>516.77</v>
      </c>
      <c r="I418" s="9" t="str">
        <f>LEFT(Table1[[#This Row],[Month Number]],4)</f>
        <v>2019</v>
      </c>
      <c r="J418" s="9" t="str">
        <f>RIGHT(Table1[[#This Row],[Month Number]],2)</f>
        <v>08</v>
      </c>
      <c r="K418" t="str">
        <f>IF(IFERROR(FIND("MAJOR",Table1[[#This Row],[Task]]),"")=1,"Yes","No")</f>
        <v>No</v>
      </c>
    </row>
    <row r="419" spans="1:11" x14ac:dyDescent="0.35">
      <c r="A419" s="3" t="s">
        <v>25</v>
      </c>
      <c r="B419" s="3" t="s">
        <v>9</v>
      </c>
      <c r="C419" s="3" t="s">
        <v>10</v>
      </c>
      <c r="D419" s="3" t="s">
        <v>14</v>
      </c>
      <c r="E419" s="3" t="s">
        <v>27</v>
      </c>
      <c r="F419" s="3" t="s">
        <v>13</v>
      </c>
      <c r="G419">
        <v>201908</v>
      </c>
      <c r="H419" s="4">
        <v>530.14</v>
      </c>
      <c r="I419" s="9" t="str">
        <f>LEFT(Table1[[#This Row],[Month Number]],4)</f>
        <v>2019</v>
      </c>
      <c r="J419" s="9" t="str">
        <f>RIGHT(Table1[[#This Row],[Month Number]],2)</f>
        <v>08</v>
      </c>
      <c r="K419" t="str">
        <f>IF(IFERROR(FIND("MAJOR",Table1[[#This Row],[Task]]),"")=1,"Yes","No")</f>
        <v>No</v>
      </c>
    </row>
    <row r="420" spans="1:11" x14ac:dyDescent="0.35">
      <c r="A420" s="3" t="s">
        <v>25</v>
      </c>
      <c r="B420" s="3" t="s">
        <v>9</v>
      </c>
      <c r="C420" s="3" t="s">
        <v>10</v>
      </c>
      <c r="D420" s="3" t="s">
        <v>17</v>
      </c>
      <c r="E420" s="3" t="s">
        <v>27</v>
      </c>
      <c r="F420" s="3" t="s">
        <v>13</v>
      </c>
      <c r="G420">
        <v>201908</v>
      </c>
      <c r="H420" s="4">
        <v>5494.68</v>
      </c>
      <c r="I420" s="9" t="str">
        <f>LEFT(Table1[[#This Row],[Month Number]],4)</f>
        <v>2019</v>
      </c>
      <c r="J420" s="9" t="str">
        <f>RIGHT(Table1[[#This Row],[Month Number]],2)</f>
        <v>08</v>
      </c>
      <c r="K420" t="str">
        <f>IF(IFERROR(FIND("MAJOR",Table1[[#This Row],[Task]]),"")=1,"Yes","No")</f>
        <v>No</v>
      </c>
    </row>
    <row r="421" spans="1:11" x14ac:dyDescent="0.35">
      <c r="A421" s="3" t="s">
        <v>25</v>
      </c>
      <c r="B421" s="3" t="s">
        <v>9</v>
      </c>
      <c r="C421" s="3" t="s">
        <v>10</v>
      </c>
      <c r="D421" s="3" t="s">
        <v>18</v>
      </c>
      <c r="E421" s="3" t="s">
        <v>27</v>
      </c>
      <c r="F421" s="3" t="s">
        <v>13</v>
      </c>
      <c r="G421">
        <v>201908</v>
      </c>
      <c r="H421" s="4">
        <v>3877.37</v>
      </c>
      <c r="I421" s="9" t="str">
        <f>LEFT(Table1[[#This Row],[Month Number]],4)</f>
        <v>2019</v>
      </c>
      <c r="J421" s="9" t="str">
        <f>RIGHT(Table1[[#This Row],[Month Number]],2)</f>
        <v>08</v>
      </c>
      <c r="K421" t="str">
        <f>IF(IFERROR(FIND("MAJOR",Table1[[#This Row],[Task]]),"")=1,"Yes","No")</f>
        <v>No</v>
      </c>
    </row>
    <row r="422" spans="1:11" x14ac:dyDescent="0.35">
      <c r="A422" s="3" t="s">
        <v>25</v>
      </c>
      <c r="B422" s="3" t="s">
        <v>9</v>
      </c>
      <c r="C422" s="3" t="s">
        <v>10</v>
      </c>
      <c r="D422" s="3" t="s">
        <v>19</v>
      </c>
      <c r="E422" s="3" t="s">
        <v>27</v>
      </c>
      <c r="F422" s="3" t="s">
        <v>13</v>
      </c>
      <c r="G422">
        <v>201908</v>
      </c>
      <c r="H422" s="4">
        <v>94.7</v>
      </c>
      <c r="I422" s="9" t="str">
        <f>LEFT(Table1[[#This Row],[Month Number]],4)</f>
        <v>2019</v>
      </c>
      <c r="J422" s="9" t="str">
        <f>RIGHT(Table1[[#This Row],[Month Number]],2)</f>
        <v>08</v>
      </c>
      <c r="K422" t="str">
        <f>IF(IFERROR(FIND("MAJOR",Table1[[#This Row],[Task]]),"")=1,"Yes","No")</f>
        <v>No</v>
      </c>
    </row>
    <row r="423" spans="1:11" x14ac:dyDescent="0.35">
      <c r="A423" s="3" t="s">
        <v>25</v>
      </c>
      <c r="B423" s="3" t="s">
        <v>9</v>
      </c>
      <c r="C423" s="3" t="s">
        <v>10</v>
      </c>
      <c r="D423" s="3" t="s">
        <v>20</v>
      </c>
      <c r="E423" s="3" t="s">
        <v>27</v>
      </c>
      <c r="F423" s="3" t="s">
        <v>13</v>
      </c>
      <c r="G423">
        <v>201908</v>
      </c>
      <c r="H423" s="4">
        <v>837.5</v>
      </c>
      <c r="I423" s="9" t="str">
        <f>LEFT(Table1[[#This Row],[Month Number]],4)</f>
        <v>2019</v>
      </c>
      <c r="J423" s="9" t="str">
        <f>RIGHT(Table1[[#This Row],[Month Number]],2)</f>
        <v>08</v>
      </c>
      <c r="K423" t="str">
        <f>IF(IFERROR(FIND("MAJOR",Table1[[#This Row],[Task]]),"")=1,"Yes","No")</f>
        <v>No</v>
      </c>
    </row>
    <row r="424" spans="1:11" x14ac:dyDescent="0.35">
      <c r="A424" s="3" t="s">
        <v>25</v>
      </c>
      <c r="B424" s="3" t="s">
        <v>9</v>
      </c>
      <c r="C424" s="3" t="s">
        <v>10</v>
      </c>
      <c r="D424" s="3" t="s">
        <v>21</v>
      </c>
      <c r="E424" s="3" t="s">
        <v>27</v>
      </c>
      <c r="F424" s="3" t="s">
        <v>13</v>
      </c>
      <c r="G424">
        <v>201908</v>
      </c>
      <c r="H424" s="4">
        <v>278.18</v>
      </c>
      <c r="I424" s="9" t="str">
        <f>LEFT(Table1[[#This Row],[Month Number]],4)</f>
        <v>2019</v>
      </c>
      <c r="J424" s="9" t="str">
        <f>RIGHT(Table1[[#This Row],[Month Number]],2)</f>
        <v>08</v>
      </c>
      <c r="K424" t="str">
        <f>IF(IFERROR(FIND("MAJOR",Table1[[#This Row],[Task]]),"")=1,"Yes","No")</f>
        <v>No</v>
      </c>
    </row>
    <row r="425" spans="1:11" x14ac:dyDescent="0.35">
      <c r="A425" s="3" t="s">
        <v>8</v>
      </c>
      <c r="B425" s="3" t="s">
        <v>9</v>
      </c>
      <c r="C425" s="3" t="s">
        <v>10</v>
      </c>
      <c r="D425" s="3" t="s">
        <v>17</v>
      </c>
      <c r="E425" s="3" t="s">
        <v>12</v>
      </c>
      <c r="F425" s="3" t="s">
        <v>13</v>
      </c>
      <c r="G425">
        <v>201909</v>
      </c>
      <c r="H425" s="4">
        <v>6651.69</v>
      </c>
      <c r="I425" s="9" t="str">
        <f>LEFT(Table1[[#This Row],[Month Number]],4)</f>
        <v>2019</v>
      </c>
      <c r="J425" s="9" t="str">
        <f>RIGHT(Table1[[#This Row],[Month Number]],2)</f>
        <v>09</v>
      </c>
      <c r="K425" t="str">
        <f>IF(IFERROR(FIND("MAJOR",Table1[[#This Row],[Task]]),"")=1,"Yes","No")</f>
        <v>No</v>
      </c>
    </row>
    <row r="426" spans="1:11" x14ac:dyDescent="0.35">
      <c r="A426" s="3" t="s">
        <v>8</v>
      </c>
      <c r="B426" s="3" t="s">
        <v>9</v>
      </c>
      <c r="C426" s="3" t="s">
        <v>10</v>
      </c>
      <c r="D426" s="3" t="s">
        <v>18</v>
      </c>
      <c r="E426" s="3" t="s">
        <v>12</v>
      </c>
      <c r="F426" s="3" t="s">
        <v>13</v>
      </c>
      <c r="G426">
        <v>201909</v>
      </c>
      <c r="H426" s="4">
        <v>2490.84</v>
      </c>
      <c r="I426" s="9" t="str">
        <f>LEFT(Table1[[#This Row],[Month Number]],4)</f>
        <v>2019</v>
      </c>
      <c r="J426" s="9" t="str">
        <f>RIGHT(Table1[[#This Row],[Month Number]],2)</f>
        <v>09</v>
      </c>
      <c r="K426" t="str">
        <f>IF(IFERROR(FIND("MAJOR",Table1[[#This Row],[Task]]),"")=1,"Yes","No")</f>
        <v>No</v>
      </c>
    </row>
    <row r="427" spans="1:11" x14ac:dyDescent="0.35">
      <c r="A427" s="3" t="s">
        <v>8</v>
      </c>
      <c r="B427" s="3" t="s">
        <v>9</v>
      </c>
      <c r="C427" s="3" t="s">
        <v>10</v>
      </c>
      <c r="D427" s="3" t="s">
        <v>20</v>
      </c>
      <c r="E427" s="3" t="s">
        <v>12</v>
      </c>
      <c r="F427" s="3" t="s">
        <v>13</v>
      </c>
      <c r="G427">
        <v>201909</v>
      </c>
      <c r="H427" s="4">
        <v>550</v>
      </c>
      <c r="I427" s="9" t="str">
        <f>LEFT(Table1[[#This Row],[Month Number]],4)</f>
        <v>2019</v>
      </c>
      <c r="J427" s="9" t="str">
        <f>RIGHT(Table1[[#This Row],[Month Number]],2)</f>
        <v>09</v>
      </c>
      <c r="K427" t="str">
        <f>IF(IFERROR(FIND("MAJOR",Table1[[#This Row],[Task]]),"")=1,"Yes","No")</f>
        <v>No</v>
      </c>
    </row>
    <row r="428" spans="1:11" x14ac:dyDescent="0.35">
      <c r="A428" s="3" t="s">
        <v>25</v>
      </c>
      <c r="B428" s="3" t="s">
        <v>9</v>
      </c>
      <c r="C428" s="3" t="s">
        <v>10</v>
      </c>
      <c r="D428" s="3" t="s">
        <v>17</v>
      </c>
      <c r="E428" s="3" t="s">
        <v>27</v>
      </c>
      <c r="F428" s="3" t="s">
        <v>13</v>
      </c>
      <c r="G428">
        <v>201909</v>
      </c>
      <c r="H428" s="4">
        <v>20166.2</v>
      </c>
      <c r="I428" s="9" t="str">
        <f>LEFT(Table1[[#This Row],[Month Number]],4)</f>
        <v>2019</v>
      </c>
      <c r="J428" s="9" t="str">
        <f>RIGHT(Table1[[#This Row],[Month Number]],2)</f>
        <v>09</v>
      </c>
      <c r="K428" t="str">
        <f>IF(IFERROR(FIND("MAJOR",Table1[[#This Row],[Task]]),"")=1,"Yes","No")</f>
        <v>No</v>
      </c>
    </row>
    <row r="429" spans="1:11" x14ac:dyDescent="0.35">
      <c r="A429" s="3" t="s">
        <v>25</v>
      </c>
      <c r="B429" s="3" t="s">
        <v>9</v>
      </c>
      <c r="C429" s="3" t="s">
        <v>10</v>
      </c>
      <c r="D429" s="3" t="s">
        <v>18</v>
      </c>
      <c r="E429" s="3" t="s">
        <v>27</v>
      </c>
      <c r="F429" s="3" t="s">
        <v>13</v>
      </c>
      <c r="G429">
        <v>201909</v>
      </c>
      <c r="H429" s="4">
        <v>0</v>
      </c>
      <c r="I429" s="9" t="str">
        <f>LEFT(Table1[[#This Row],[Month Number]],4)</f>
        <v>2019</v>
      </c>
      <c r="J429" s="9" t="str">
        <f>RIGHT(Table1[[#This Row],[Month Number]],2)</f>
        <v>09</v>
      </c>
      <c r="K429" t="str">
        <f>IF(IFERROR(FIND("MAJOR",Table1[[#This Row],[Task]]),"")=1,"Yes","No")</f>
        <v>No</v>
      </c>
    </row>
    <row r="430" spans="1:11" x14ac:dyDescent="0.35">
      <c r="A430" s="3" t="s">
        <v>25</v>
      </c>
      <c r="B430" s="3" t="s">
        <v>9</v>
      </c>
      <c r="C430" s="3" t="s">
        <v>10</v>
      </c>
      <c r="D430" s="3" t="s">
        <v>20</v>
      </c>
      <c r="E430" s="3" t="s">
        <v>27</v>
      </c>
      <c r="F430" s="3" t="s">
        <v>13</v>
      </c>
      <c r="G430">
        <v>201909</v>
      </c>
      <c r="H430" s="4">
        <v>0</v>
      </c>
      <c r="I430" s="9" t="str">
        <f>LEFT(Table1[[#This Row],[Month Number]],4)</f>
        <v>2019</v>
      </c>
      <c r="J430" s="9" t="str">
        <f>RIGHT(Table1[[#This Row],[Month Number]],2)</f>
        <v>09</v>
      </c>
      <c r="K430" t="str">
        <f>IF(IFERROR(FIND("MAJOR",Table1[[#This Row],[Task]]),"")=1,"Yes","No")</f>
        <v>No</v>
      </c>
    </row>
    <row r="431" spans="1:11" x14ac:dyDescent="0.35">
      <c r="A431" s="3" t="s">
        <v>25</v>
      </c>
      <c r="B431" s="3" t="s">
        <v>9</v>
      </c>
      <c r="C431" s="3" t="s">
        <v>10</v>
      </c>
      <c r="D431" s="3" t="s">
        <v>23</v>
      </c>
      <c r="E431" s="3" t="s">
        <v>27</v>
      </c>
      <c r="F431" s="3" t="s">
        <v>13</v>
      </c>
      <c r="G431">
        <v>201909</v>
      </c>
      <c r="H431" s="4">
        <v>77.11</v>
      </c>
      <c r="I431" s="9" t="str">
        <f>LEFT(Table1[[#This Row],[Month Number]],4)</f>
        <v>2019</v>
      </c>
      <c r="J431" s="9" t="str">
        <f>RIGHT(Table1[[#This Row],[Month Number]],2)</f>
        <v>09</v>
      </c>
      <c r="K431" t="str">
        <f>IF(IFERROR(FIND("MAJOR",Table1[[#This Row],[Task]]),"")=1,"Yes","No")</f>
        <v>No</v>
      </c>
    </row>
    <row r="432" spans="1:11" x14ac:dyDescent="0.35">
      <c r="A432" s="3" t="s">
        <v>25</v>
      </c>
      <c r="B432" s="3" t="s">
        <v>9</v>
      </c>
      <c r="C432" s="3" t="s">
        <v>10</v>
      </c>
      <c r="D432" s="3" t="s">
        <v>24</v>
      </c>
      <c r="E432" s="3" t="s">
        <v>27</v>
      </c>
      <c r="F432" s="3" t="s">
        <v>13</v>
      </c>
      <c r="G432">
        <v>201909</v>
      </c>
      <c r="H432" s="4">
        <v>11.57</v>
      </c>
      <c r="I432" s="9" t="str">
        <f>LEFT(Table1[[#This Row],[Month Number]],4)</f>
        <v>2019</v>
      </c>
      <c r="J432" s="9" t="str">
        <f>RIGHT(Table1[[#This Row],[Month Number]],2)</f>
        <v>09</v>
      </c>
      <c r="K432" t="str">
        <f>IF(IFERROR(FIND("MAJOR",Table1[[#This Row],[Task]]),"")=1,"Yes","No")</f>
        <v>No</v>
      </c>
    </row>
    <row r="433" spans="1:11" x14ac:dyDescent="0.35">
      <c r="A433" s="3" t="s">
        <v>8</v>
      </c>
      <c r="B433" s="3" t="s">
        <v>9</v>
      </c>
      <c r="C433" s="3" t="s">
        <v>10</v>
      </c>
      <c r="D433" s="3" t="s">
        <v>17</v>
      </c>
      <c r="E433" s="3" t="s">
        <v>12</v>
      </c>
      <c r="F433" s="3" t="s">
        <v>13</v>
      </c>
      <c r="G433">
        <v>201910</v>
      </c>
      <c r="H433" s="4">
        <v>379.08</v>
      </c>
      <c r="I433" s="9" t="str">
        <f>LEFT(Table1[[#This Row],[Month Number]],4)</f>
        <v>2019</v>
      </c>
      <c r="J433" s="9" t="str">
        <f>RIGHT(Table1[[#This Row],[Month Number]],2)</f>
        <v>10</v>
      </c>
      <c r="K433" t="str">
        <f>IF(IFERROR(FIND("MAJOR",Table1[[#This Row],[Task]]),"")=1,"Yes","No")</f>
        <v>No</v>
      </c>
    </row>
    <row r="434" spans="1:11" x14ac:dyDescent="0.35">
      <c r="A434" s="3" t="s">
        <v>8</v>
      </c>
      <c r="B434" s="3" t="s">
        <v>9</v>
      </c>
      <c r="C434" s="3" t="s">
        <v>10</v>
      </c>
      <c r="D434" s="3" t="s">
        <v>18</v>
      </c>
      <c r="E434" s="3" t="s">
        <v>12</v>
      </c>
      <c r="F434" s="3" t="s">
        <v>13</v>
      </c>
      <c r="G434">
        <v>201910</v>
      </c>
      <c r="H434" s="4">
        <v>0</v>
      </c>
      <c r="I434" s="9" t="str">
        <f>LEFT(Table1[[#This Row],[Month Number]],4)</f>
        <v>2019</v>
      </c>
      <c r="J434" s="9" t="str">
        <f>RIGHT(Table1[[#This Row],[Month Number]],2)</f>
        <v>10</v>
      </c>
      <c r="K434" t="str">
        <f>IF(IFERROR(FIND("MAJOR",Table1[[#This Row],[Task]]),"")=1,"Yes","No")</f>
        <v>No</v>
      </c>
    </row>
    <row r="435" spans="1:11" x14ac:dyDescent="0.35">
      <c r="A435" s="3" t="s">
        <v>8</v>
      </c>
      <c r="B435" s="3" t="s">
        <v>9</v>
      </c>
      <c r="C435" s="3" t="s">
        <v>10</v>
      </c>
      <c r="D435" s="3" t="s">
        <v>20</v>
      </c>
      <c r="E435" s="3" t="s">
        <v>12</v>
      </c>
      <c r="F435" s="3" t="s">
        <v>13</v>
      </c>
      <c r="G435">
        <v>201910</v>
      </c>
      <c r="H435" s="4">
        <v>815.98</v>
      </c>
      <c r="I435" s="9" t="str">
        <f>LEFT(Table1[[#This Row],[Month Number]],4)</f>
        <v>2019</v>
      </c>
      <c r="J435" s="9" t="str">
        <f>RIGHT(Table1[[#This Row],[Month Number]],2)</f>
        <v>10</v>
      </c>
      <c r="K435" t="str">
        <f>IF(IFERROR(FIND("MAJOR",Table1[[#This Row],[Task]]),"")=1,"Yes","No")</f>
        <v>No</v>
      </c>
    </row>
    <row r="436" spans="1:11" x14ac:dyDescent="0.35">
      <c r="A436" s="3" t="s">
        <v>25</v>
      </c>
      <c r="B436" s="3" t="s">
        <v>9</v>
      </c>
      <c r="C436" s="3" t="s">
        <v>10</v>
      </c>
      <c r="D436" s="3" t="s">
        <v>17</v>
      </c>
      <c r="E436" s="3" t="s">
        <v>27</v>
      </c>
      <c r="F436" s="3" t="s">
        <v>13</v>
      </c>
      <c r="G436">
        <v>201910</v>
      </c>
      <c r="H436" s="4">
        <v>18.3</v>
      </c>
      <c r="I436" s="9" t="str">
        <f>LEFT(Table1[[#This Row],[Month Number]],4)</f>
        <v>2019</v>
      </c>
      <c r="J436" s="9" t="str">
        <f>RIGHT(Table1[[#This Row],[Month Number]],2)</f>
        <v>10</v>
      </c>
      <c r="K436" t="str">
        <f>IF(IFERROR(FIND("MAJOR",Table1[[#This Row],[Task]]),"")=1,"Yes","No")</f>
        <v>No</v>
      </c>
    </row>
    <row r="437" spans="1:11" x14ac:dyDescent="0.35">
      <c r="A437" s="3" t="s">
        <v>25</v>
      </c>
      <c r="B437" s="3" t="s">
        <v>9</v>
      </c>
      <c r="C437" s="3" t="s">
        <v>10</v>
      </c>
      <c r="D437" s="3" t="s">
        <v>14</v>
      </c>
      <c r="E437" s="3" t="s">
        <v>27</v>
      </c>
      <c r="F437" s="3" t="s">
        <v>13</v>
      </c>
      <c r="G437">
        <v>201911</v>
      </c>
      <c r="H437" s="4">
        <v>725.04</v>
      </c>
      <c r="I437" s="9" t="str">
        <f>LEFT(Table1[[#This Row],[Month Number]],4)</f>
        <v>2019</v>
      </c>
      <c r="J437" s="9" t="str">
        <f>RIGHT(Table1[[#This Row],[Month Number]],2)</f>
        <v>11</v>
      </c>
      <c r="K437" t="str">
        <f>IF(IFERROR(FIND("MAJOR",Table1[[#This Row],[Task]]),"")=1,"Yes","No")</f>
        <v>No</v>
      </c>
    </row>
    <row r="438" spans="1:11" x14ac:dyDescent="0.35">
      <c r="A438" s="3" t="s">
        <v>25</v>
      </c>
      <c r="B438" s="3" t="s">
        <v>9</v>
      </c>
      <c r="C438" s="3" t="s">
        <v>10</v>
      </c>
      <c r="D438" s="3" t="s">
        <v>17</v>
      </c>
      <c r="E438" s="3" t="s">
        <v>27</v>
      </c>
      <c r="F438" s="3" t="s">
        <v>13</v>
      </c>
      <c r="G438">
        <v>201911</v>
      </c>
      <c r="H438" s="4">
        <v>10180.36</v>
      </c>
      <c r="I438" s="9" t="str">
        <f>LEFT(Table1[[#This Row],[Month Number]],4)</f>
        <v>2019</v>
      </c>
      <c r="J438" s="9" t="str">
        <f>RIGHT(Table1[[#This Row],[Month Number]],2)</f>
        <v>11</v>
      </c>
      <c r="K438" t="str">
        <f>IF(IFERROR(FIND("MAJOR",Table1[[#This Row],[Task]]),"")=1,"Yes","No")</f>
        <v>No</v>
      </c>
    </row>
    <row r="439" spans="1:11" x14ac:dyDescent="0.35">
      <c r="A439" s="3" t="s">
        <v>25</v>
      </c>
      <c r="B439" s="3" t="s">
        <v>9</v>
      </c>
      <c r="C439" s="3" t="s">
        <v>10</v>
      </c>
      <c r="D439" s="3" t="s">
        <v>18</v>
      </c>
      <c r="E439" s="3" t="s">
        <v>27</v>
      </c>
      <c r="F439" s="3" t="s">
        <v>13</v>
      </c>
      <c r="G439">
        <v>201911</v>
      </c>
      <c r="H439" s="4">
        <v>1358.64</v>
      </c>
      <c r="I439" s="9" t="str">
        <f>LEFT(Table1[[#This Row],[Month Number]],4)</f>
        <v>2019</v>
      </c>
      <c r="J439" s="9" t="str">
        <f>RIGHT(Table1[[#This Row],[Month Number]],2)</f>
        <v>11</v>
      </c>
      <c r="K439" t="str">
        <f>IF(IFERROR(FIND("MAJOR",Table1[[#This Row],[Task]]),"")=1,"Yes","No")</f>
        <v>No</v>
      </c>
    </row>
    <row r="440" spans="1:11" x14ac:dyDescent="0.35">
      <c r="A440" s="3" t="s">
        <v>25</v>
      </c>
      <c r="B440" s="3" t="s">
        <v>9</v>
      </c>
      <c r="C440" s="3" t="s">
        <v>10</v>
      </c>
      <c r="D440" s="3" t="s">
        <v>19</v>
      </c>
      <c r="E440" s="3" t="s">
        <v>27</v>
      </c>
      <c r="F440" s="3" t="s">
        <v>13</v>
      </c>
      <c r="G440">
        <v>201911</v>
      </c>
      <c r="H440" s="4">
        <v>154.47</v>
      </c>
      <c r="I440" s="9" t="str">
        <f>LEFT(Table1[[#This Row],[Month Number]],4)</f>
        <v>2019</v>
      </c>
      <c r="J440" s="9" t="str">
        <f>RIGHT(Table1[[#This Row],[Month Number]],2)</f>
        <v>11</v>
      </c>
      <c r="K440" t="str">
        <f>IF(IFERROR(FIND("MAJOR",Table1[[#This Row],[Task]]),"")=1,"Yes","No")</f>
        <v>No</v>
      </c>
    </row>
    <row r="441" spans="1:11" x14ac:dyDescent="0.35">
      <c r="A441" s="3" t="s">
        <v>25</v>
      </c>
      <c r="B441" s="3" t="s">
        <v>9</v>
      </c>
      <c r="C441" s="3" t="s">
        <v>10</v>
      </c>
      <c r="D441" s="3" t="s">
        <v>20</v>
      </c>
      <c r="E441" s="3" t="s">
        <v>27</v>
      </c>
      <c r="F441" s="3" t="s">
        <v>13</v>
      </c>
      <c r="G441">
        <v>201911</v>
      </c>
      <c r="H441" s="4">
        <v>300</v>
      </c>
      <c r="I441" s="9" t="str">
        <f>LEFT(Table1[[#This Row],[Month Number]],4)</f>
        <v>2019</v>
      </c>
      <c r="J441" s="9" t="str">
        <f>RIGHT(Table1[[#This Row],[Month Number]],2)</f>
        <v>11</v>
      </c>
      <c r="K441" t="str">
        <f>IF(IFERROR(FIND("MAJOR",Table1[[#This Row],[Task]]),"")=1,"Yes","No")</f>
        <v>No</v>
      </c>
    </row>
    <row r="442" spans="1:11" x14ac:dyDescent="0.35">
      <c r="A442" s="3" t="s">
        <v>25</v>
      </c>
      <c r="B442" s="3" t="s">
        <v>9</v>
      </c>
      <c r="C442" s="3" t="s">
        <v>10</v>
      </c>
      <c r="D442" s="3" t="s">
        <v>21</v>
      </c>
      <c r="E442" s="3" t="s">
        <v>27</v>
      </c>
      <c r="F442" s="3" t="s">
        <v>13</v>
      </c>
      <c r="G442">
        <v>201911</v>
      </c>
      <c r="H442" s="4">
        <v>242.48</v>
      </c>
      <c r="I442" s="9" t="str">
        <f>LEFT(Table1[[#This Row],[Month Number]],4)</f>
        <v>2019</v>
      </c>
      <c r="J442" s="9" t="str">
        <f>RIGHT(Table1[[#This Row],[Month Number]],2)</f>
        <v>11</v>
      </c>
      <c r="K442" t="str">
        <f>IF(IFERROR(FIND("MAJOR",Table1[[#This Row],[Task]]),"")=1,"Yes","No")</f>
        <v>No</v>
      </c>
    </row>
    <row r="443" spans="1:11" x14ac:dyDescent="0.35">
      <c r="A443" s="3" t="s">
        <v>8</v>
      </c>
      <c r="B443" s="3" t="s">
        <v>9</v>
      </c>
      <c r="C443" s="3" t="s">
        <v>10</v>
      </c>
      <c r="D443" s="3" t="s">
        <v>14</v>
      </c>
      <c r="E443" s="3" t="s">
        <v>12</v>
      </c>
      <c r="F443" s="3" t="s">
        <v>13</v>
      </c>
      <c r="G443">
        <v>201912</v>
      </c>
      <c r="H443" s="4">
        <v>164.48</v>
      </c>
      <c r="I443" s="9" t="str">
        <f>LEFT(Table1[[#This Row],[Month Number]],4)</f>
        <v>2019</v>
      </c>
      <c r="J443" s="9" t="str">
        <f>RIGHT(Table1[[#This Row],[Month Number]],2)</f>
        <v>12</v>
      </c>
      <c r="K443" t="str">
        <f>IF(IFERROR(FIND("MAJOR",Table1[[#This Row],[Task]]),"")=1,"Yes","No")</f>
        <v>No</v>
      </c>
    </row>
    <row r="444" spans="1:11" x14ac:dyDescent="0.35">
      <c r="A444" s="3" t="s">
        <v>8</v>
      </c>
      <c r="B444" s="3" t="s">
        <v>9</v>
      </c>
      <c r="C444" s="3" t="s">
        <v>10</v>
      </c>
      <c r="D444" s="3" t="s">
        <v>17</v>
      </c>
      <c r="E444" s="3" t="s">
        <v>12</v>
      </c>
      <c r="F444" s="3" t="s">
        <v>13</v>
      </c>
      <c r="G444">
        <v>201912</v>
      </c>
      <c r="H444" s="4">
        <v>10934.1</v>
      </c>
      <c r="I444" s="9" t="str">
        <f>LEFT(Table1[[#This Row],[Month Number]],4)</f>
        <v>2019</v>
      </c>
      <c r="J444" s="9" t="str">
        <f>RIGHT(Table1[[#This Row],[Month Number]],2)</f>
        <v>12</v>
      </c>
      <c r="K444" t="str">
        <f>IF(IFERROR(FIND("MAJOR",Table1[[#This Row],[Task]]),"")=1,"Yes","No")</f>
        <v>No</v>
      </c>
    </row>
    <row r="445" spans="1:11" x14ac:dyDescent="0.35">
      <c r="A445" s="3" t="s">
        <v>8</v>
      </c>
      <c r="B445" s="3" t="s">
        <v>9</v>
      </c>
      <c r="C445" s="3" t="s">
        <v>10</v>
      </c>
      <c r="D445" s="3" t="s">
        <v>19</v>
      </c>
      <c r="E445" s="3" t="s">
        <v>12</v>
      </c>
      <c r="F445" s="3" t="s">
        <v>13</v>
      </c>
      <c r="G445">
        <v>201912</v>
      </c>
      <c r="H445" s="4">
        <v>68.81</v>
      </c>
      <c r="I445" s="9" t="str">
        <f>LEFT(Table1[[#This Row],[Month Number]],4)</f>
        <v>2019</v>
      </c>
      <c r="J445" s="9" t="str">
        <f>RIGHT(Table1[[#This Row],[Month Number]],2)</f>
        <v>12</v>
      </c>
      <c r="K445" t="str">
        <f>IF(IFERROR(FIND("MAJOR",Table1[[#This Row],[Task]]),"")=1,"Yes","No")</f>
        <v>No</v>
      </c>
    </row>
    <row r="446" spans="1:11" x14ac:dyDescent="0.35">
      <c r="A446" s="3" t="s">
        <v>8</v>
      </c>
      <c r="B446" s="3" t="s">
        <v>9</v>
      </c>
      <c r="C446" s="3" t="s">
        <v>10</v>
      </c>
      <c r="D446" s="3" t="s">
        <v>21</v>
      </c>
      <c r="E446" s="3" t="s">
        <v>12</v>
      </c>
      <c r="F446" s="3" t="s">
        <v>13</v>
      </c>
      <c r="G446">
        <v>201912</v>
      </c>
      <c r="H446" s="4">
        <v>44.42</v>
      </c>
      <c r="I446" s="9" t="str">
        <f>LEFT(Table1[[#This Row],[Month Number]],4)</f>
        <v>2019</v>
      </c>
      <c r="J446" s="9" t="str">
        <f>RIGHT(Table1[[#This Row],[Month Number]],2)</f>
        <v>12</v>
      </c>
      <c r="K446" t="str">
        <f>IF(IFERROR(FIND("MAJOR",Table1[[#This Row],[Task]]),"")=1,"Yes","No")</f>
        <v>No</v>
      </c>
    </row>
    <row r="447" spans="1:11" x14ac:dyDescent="0.35">
      <c r="A447" s="3" t="s">
        <v>8</v>
      </c>
      <c r="B447" s="3" t="s">
        <v>9</v>
      </c>
      <c r="C447" s="3" t="s">
        <v>10</v>
      </c>
      <c r="D447" s="3" t="s">
        <v>23</v>
      </c>
      <c r="E447" s="3" t="s">
        <v>12</v>
      </c>
      <c r="F447" s="3" t="s">
        <v>13</v>
      </c>
      <c r="G447">
        <v>201912</v>
      </c>
      <c r="H447" s="4">
        <v>97.95</v>
      </c>
      <c r="I447" s="9" t="str">
        <f>LEFT(Table1[[#This Row],[Month Number]],4)</f>
        <v>2019</v>
      </c>
      <c r="J447" s="9" t="str">
        <f>RIGHT(Table1[[#This Row],[Month Number]],2)</f>
        <v>12</v>
      </c>
      <c r="K447" t="str">
        <f>IF(IFERROR(FIND("MAJOR",Table1[[#This Row],[Task]]),"")=1,"Yes","No")</f>
        <v>No</v>
      </c>
    </row>
    <row r="448" spans="1:11" x14ac:dyDescent="0.35">
      <c r="A448" s="3" t="s">
        <v>25</v>
      </c>
      <c r="B448" s="3" t="s">
        <v>9</v>
      </c>
      <c r="C448" s="3" t="s">
        <v>10</v>
      </c>
      <c r="D448" s="3" t="s">
        <v>16</v>
      </c>
      <c r="E448" s="3" t="s">
        <v>27</v>
      </c>
      <c r="F448" s="3" t="s">
        <v>13</v>
      </c>
      <c r="G448">
        <v>201912</v>
      </c>
      <c r="H448" s="4">
        <v>41.1</v>
      </c>
      <c r="I448" s="9" t="str">
        <f>LEFT(Table1[[#This Row],[Month Number]],4)</f>
        <v>2019</v>
      </c>
      <c r="J448" s="9" t="str">
        <f>RIGHT(Table1[[#This Row],[Month Number]],2)</f>
        <v>12</v>
      </c>
      <c r="K448" t="str">
        <f>IF(IFERROR(FIND("MAJOR",Table1[[#This Row],[Task]]),"")=1,"Yes","No")</f>
        <v>No</v>
      </c>
    </row>
    <row r="449" spans="1:11" x14ac:dyDescent="0.35">
      <c r="A449" s="3" t="s">
        <v>25</v>
      </c>
      <c r="B449" s="3" t="s">
        <v>9</v>
      </c>
      <c r="C449" s="3" t="s">
        <v>10</v>
      </c>
      <c r="D449" s="3" t="s">
        <v>17</v>
      </c>
      <c r="E449" s="3" t="s">
        <v>27</v>
      </c>
      <c r="F449" s="3" t="s">
        <v>13</v>
      </c>
      <c r="G449">
        <v>201912</v>
      </c>
      <c r="H449" s="4">
        <v>48404.2</v>
      </c>
      <c r="I449" s="9" t="str">
        <f>LEFT(Table1[[#This Row],[Month Number]],4)</f>
        <v>2019</v>
      </c>
      <c r="J449" s="9" t="str">
        <f>RIGHT(Table1[[#This Row],[Month Number]],2)</f>
        <v>12</v>
      </c>
      <c r="K449" t="str">
        <f>IF(IFERROR(FIND("MAJOR",Table1[[#This Row],[Task]]),"")=1,"Yes","No")</f>
        <v>No</v>
      </c>
    </row>
    <row r="450" spans="1:11" x14ac:dyDescent="0.35">
      <c r="A450" s="3" t="s">
        <v>25</v>
      </c>
      <c r="B450" s="3" t="s">
        <v>9</v>
      </c>
      <c r="C450" s="3" t="s">
        <v>10</v>
      </c>
      <c r="D450" s="3" t="s">
        <v>18</v>
      </c>
      <c r="E450" s="3" t="s">
        <v>27</v>
      </c>
      <c r="F450" s="3" t="s">
        <v>13</v>
      </c>
      <c r="G450">
        <v>201912</v>
      </c>
      <c r="H450" s="4">
        <v>136.68</v>
      </c>
      <c r="I450" s="9" t="str">
        <f>LEFT(Table1[[#This Row],[Month Number]],4)</f>
        <v>2019</v>
      </c>
      <c r="J450" s="9" t="str">
        <f>RIGHT(Table1[[#This Row],[Month Number]],2)</f>
        <v>12</v>
      </c>
      <c r="K450" t="str">
        <f>IF(IFERROR(FIND("MAJOR",Table1[[#This Row],[Task]]),"")=1,"Yes","No")</f>
        <v>No</v>
      </c>
    </row>
    <row r="451" spans="1:11" x14ac:dyDescent="0.35">
      <c r="A451" s="3" t="s">
        <v>25</v>
      </c>
      <c r="B451" s="3" t="s">
        <v>9</v>
      </c>
      <c r="C451" s="3" t="s">
        <v>10</v>
      </c>
      <c r="D451" s="3" t="s">
        <v>20</v>
      </c>
      <c r="E451" s="3" t="s">
        <v>27</v>
      </c>
      <c r="F451" s="3" t="s">
        <v>13</v>
      </c>
      <c r="G451">
        <v>201912</v>
      </c>
      <c r="H451" s="4">
        <v>0</v>
      </c>
      <c r="I451" s="9" t="str">
        <f>LEFT(Table1[[#This Row],[Month Number]],4)</f>
        <v>2019</v>
      </c>
      <c r="J451" s="9" t="str">
        <f>RIGHT(Table1[[#This Row],[Month Number]],2)</f>
        <v>12</v>
      </c>
      <c r="K451" t="str">
        <f>IF(IFERROR(FIND("MAJOR",Table1[[#This Row],[Task]]),"")=1,"Yes","No")</f>
        <v>No</v>
      </c>
    </row>
    <row r="452" spans="1:11" x14ac:dyDescent="0.35">
      <c r="A452" s="3" t="s">
        <v>8</v>
      </c>
      <c r="B452" s="3" t="s">
        <v>9</v>
      </c>
      <c r="C452" s="3" t="s">
        <v>10</v>
      </c>
      <c r="D452" s="3" t="s">
        <v>17</v>
      </c>
      <c r="E452" s="3" t="s">
        <v>12</v>
      </c>
      <c r="F452" s="3" t="s">
        <v>13</v>
      </c>
      <c r="G452">
        <v>202001</v>
      </c>
      <c r="H452" s="4">
        <v>5542.53</v>
      </c>
      <c r="I452" s="32" t="str">
        <f>LEFT(Table1[[#This Row],[Month Number]],4)</f>
        <v>2020</v>
      </c>
      <c r="J452" s="32" t="str">
        <f>RIGHT(Table1[[#This Row],[Month Number]],2)</f>
        <v>01</v>
      </c>
      <c r="K452" t="str">
        <f>IF(IFERROR(FIND("MAJOR",Table1[[#This Row],[Task]]),"")=1,"Yes","No")</f>
        <v>No</v>
      </c>
    </row>
    <row r="453" spans="1:11" x14ac:dyDescent="0.35">
      <c r="A453" s="3" t="s">
        <v>25</v>
      </c>
      <c r="B453" s="3" t="s">
        <v>9</v>
      </c>
      <c r="C453" s="3" t="s">
        <v>10</v>
      </c>
      <c r="D453" s="3" t="s">
        <v>17</v>
      </c>
      <c r="E453" s="3" t="s">
        <v>27</v>
      </c>
      <c r="F453" s="3" t="s">
        <v>13</v>
      </c>
      <c r="G453">
        <v>202001</v>
      </c>
      <c r="H453" s="4">
        <v>19124.77</v>
      </c>
      <c r="I453" s="32" t="str">
        <f>LEFT(Table1[[#This Row],[Month Number]],4)</f>
        <v>2020</v>
      </c>
      <c r="J453" s="32" t="str">
        <f>RIGHT(Table1[[#This Row],[Month Number]],2)</f>
        <v>01</v>
      </c>
      <c r="K453" t="str">
        <f>IF(IFERROR(FIND("MAJOR",Table1[[#This Row],[Task]]),"")=1,"Yes","No")</f>
        <v>No</v>
      </c>
    </row>
    <row r="454" spans="1:11" x14ac:dyDescent="0.35">
      <c r="A454" s="3" t="s">
        <v>25</v>
      </c>
      <c r="B454" s="3" t="s">
        <v>9</v>
      </c>
      <c r="C454" s="3" t="s">
        <v>10</v>
      </c>
      <c r="D454" s="3" t="s">
        <v>18</v>
      </c>
      <c r="E454" s="3" t="s">
        <v>27</v>
      </c>
      <c r="F454" s="3" t="s">
        <v>13</v>
      </c>
      <c r="G454">
        <v>202001</v>
      </c>
      <c r="H454" s="4">
        <v>2660.67</v>
      </c>
      <c r="I454" s="32" t="str">
        <f>LEFT(Table1[[#This Row],[Month Number]],4)</f>
        <v>2020</v>
      </c>
      <c r="J454" s="32" t="str">
        <f>RIGHT(Table1[[#This Row],[Month Number]],2)</f>
        <v>01</v>
      </c>
      <c r="K454" t="str">
        <f>IF(IFERROR(FIND("MAJOR",Table1[[#This Row],[Task]]),"")=1,"Yes","No")</f>
        <v>No</v>
      </c>
    </row>
    <row r="455" spans="1:11" x14ac:dyDescent="0.35">
      <c r="A455" s="3" t="s">
        <v>25</v>
      </c>
      <c r="B455" s="3" t="s">
        <v>9</v>
      </c>
      <c r="C455" s="3" t="s">
        <v>10</v>
      </c>
      <c r="D455" s="3" t="s">
        <v>20</v>
      </c>
      <c r="E455" s="3" t="s">
        <v>27</v>
      </c>
      <c r="F455" s="3" t="s">
        <v>13</v>
      </c>
      <c r="G455">
        <v>202001</v>
      </c>
      <c r="H455" s="4">
        <v>587.5</v>
      </c>
      <c r="I455" s="32" t="str">
        <f>LEFT(Table1[[#This Row],[Month Number]],4)</f>
        <v>2020</v>
      </c>
      <c r="J455" s="32" t="str">
        <f>RIGHT(Table1[[#This Row],[Month Number]],2)</f>
        <v>01</v>
      </c>
      <c r="K455" t="str">
        <f>IF(IFERROR(FIND("MAJOR",Table1[[#This Row],[Task]]),"")=1,"Yes","No")</f>
        <v>No</v>
      </c>
    </row>
    <row r="456" spans="1:11" x14ac:dyDescent="0.35">
      <c r="A456" s="3" t="s">
        <v>8</v>
      </c>
      <c r="B456" s="3" t="s">
        <v>9</v>
      </c>
      <c r="C456" s="3" t="s">
        <v>10</v>
      </c>
      <c r="D456" s="3" t="s">
        <v>14</v>
      </c>
      <c r="E456" s="3" t="s">
        <v>12</v>
      </c>
      <c r="F456" s="3" t="s">
        <v>13</v>
      </c>
      <c r="G456">
        <v>202002</v>
      </c>
      <c r="H456" s="4">
        <v>47.5</v>
      </c>
      <c r="I456" s="32" t="str">
        <f>LEFT(Table1[[#This Row],[Month Number]],4)</f>
        <v>2020</v>
      </c>
      <c r="J456" s="32" t="str">
        <f>RIGHT(Table1[[#This Row],[Month Number]],2)</f>
        <v>02</v>
      </c>
      <c r="K456" t="str">
        <f>IF(IFERROR(FIND("MAJOR",Table1[[#This Row],[Task]]),"")=1,"Yes","No")</f>
        <v>No</v>
      </c>
    </row>
    <row r="457" spans="1:11" x14ac:dyDescent="0.35">
      <c r="A457" s="3" t="s">
        <v>8</v>
      </c>
      <c r="B457" s="3" t="s">
        <v>9</v>
      </c>
      <c r="C457" s="3" t="s">
        <v>10</v>
      </c>
      <c r="D457" s="3" t="s">
        <v>17</v>
      </c>
      <c r="E457" s="3" t="s">
        <v>12</v>
      </c>
      <c r="F457" s="3" t="s">
        <v>13</v>
      </c>
      <c r="G457">
        <v>202002</v>
      </c>
      <c r="H457" s="4">
        <v>54</v>
      </c>
      <c r="I457" s="32" t="str">
        <f>LEFT(Table1[[#This Row],[Month Number]],4)</f>
        <v>2020</v>
      </c>
      <c r="J457" s="32" t="str">
        <f>RIGHT(Table1[[#This Row],[Month Number]],2)</f>
        <v>02</v>
      </c>
      <c r="K457" t="str">
        <f>IF(IFERROR(FIND("MAJOR",Table1[[#This Row],[Task]]),"")=1,"Yes","No")</f>
        <v>No</v>
      </c>
    </row>
    <row r="458" spans="1:11" x14ac:dyDescent="0.35">
      <c r="A458" s="3" t="s">
        <v>8</v>
      </c>
      <c r="B458" s="3" t="s">
        <v>9</v>
      </c>
      <c r="C458" s="3" t="s">
        <v>10</v>
      </c>
      <c r="D458" s="3" t="s">
        <v>19</v>
      </c>
      <c r="E458" s="3" t="s">
        <v>12</v>
      </c>
      <c r="F458" s="3" t="s">
        <v>13</v>
      </c>
      <c r="G458">
        <v>202002</v>
      </c>
      <c r="H458" s="4">
        <v>13.64</v>
      </c>
      <c r="I458" s="32" t="str">
        <f>LEFT(Table1[[#This Row],[Month Number]],4)</f>
        <v>2020</v>
      </c>
      <c r="J458" s="32" t="str">
        <f>RIGHT(Table1[[#This Row],[Month Number]],2)</f>
        <v>02</v>
      </c>
      <c r="K458" t="str">
        <f>IF(IFERROR(FIND("MAJOR",Table1[[#This Row],[Task]]),"")=1,"Yes","No")</f>
        <v>No</v>
      </c>
    </row>
    <row r="459" spans="1:11" x14ac:dyDescent="0.35">
      <c r="A459" s="3" t="s">
        <v>8</v>
      </c>
      <c r="B459" s="3" t="s">
        <v>9</v>
      </c>
      <c r="C459" s="3" t="s">
        <v>10</v>
      </c>
      <c r="D459" s="3" t="s">
        <v>21</v>
      </c>
      <c r="E459" s="3" t="s">
        <v>12</v>
      </c>
      <c r="F459" s="3" t="s">
        <v>13</v>
      </c>
      <c r="G459">
        <v>202002</v>
      </c>
      <c r="H459" s="4">
        <v>9.31</v>
      </c>
      <c r="I459" s="32" t="str">
        <f>LEFT(Table1[[#This Row],[Month Number]],4)</f>
        <v>2020</v>
      </c>
      <c r="J459" s="32" t="str">
        <f>RIGHT(Table1[[#This Row],[Month Number]],2)</f>
        <v>02</v>
      </c>
      <c r="K459" t="str">
        <f>IF(IFERROR(FIND("MAJOR",Table1[[#This Row],[Task]]),"")=1,"Yes","No")</f>
        <v>No</v>
      </c>
    </row>
    <row r="460" spans="1:11" x14ac:dyDescent="0.35">
      <c r="A460" s="3" t="s">
        <v>25</v>
      </c>
      <c r="B460" s="3" t="s">
        <v>9</v>
      </c>
      <c r="C460" s="3" t="s">
        <v>10</v>
      </c>
      <c r="D460" s="3" t="s">
        <v>14</v>
      </c>
      <c r="E460" s="3" t="s">
        <v>27</v>
      </c>
      <c r="F460" s="3" t="s">
        <v>13</v>
      </c>
      <c r="G460">
        <v>202002</v>
      </c>
      <c r="H460" s="4">
        <v>705.58</v>
      </c>
      <c r="I460" s="32" t="str">
        <f>LEFT(Table1[[#This Row],[Month Number]],4)</f>
        <v>2020</v>
      </c>
      <c r="J460" s="32" t="str">
        <f>RIGHT(Table1[[#This Row],[Month Number]],2)</f>
        <v>02</v>
      </c>
      <c r="K460" t="str">
        <f>IF(IFERROR(FIND("MAJOR",Table1[[#This Row],[Task]]),"")=1,"Yes","No")</f>
        <v>No</v>
      </c>
    </row>
    <row r="461" spans="1:11" x14ac:dyDescent="0.35">
      <c r="A461" s="3" t="s">
        <v>25</v>
      </c>
      <c r="B461" s="3" t="s">
        <v>9</v>
      </c>
      <c r="C461" s="3" t="s">
        <v>10</v>
      </c>
      <c r="D461" s="3" t="s">
        <v>17</v>
      </c>
      <c r="E461" s="3" t="s">
        <v>27</v>
      </c>
      <c r="F461" s="3" t="s">
        <v>13</v>
      </c>
      <c r="G461">
        <v>202002</v>
      </c>
      <c r="H461" s="4">
        <v>22698.05</v>
      </c>
      <c r="I461" s="32" t="str">
        <f>LEFT(Table1[[#This Row],[Month Number]],4)</f>
        <v>2020</v>
      </c>
      <c r="J461" s="32" t="str">
        <f>RIGHT(Table1[[#This Row],[Month Number]],2)</f>
        <v>02</v>
      </c>
      <c r="K461" t="str">
        <f>IF(IFERROR(FIND("MAJOR",Table1[[#This Row],[Task]]),"")=1,"Yes","No")</f>
        <v>No</v>
      </c>
    </row>
    <row r="462" spans="1:11" x14ac:dyDescent="0.35">
      <c r="A462" s="3" t="s">
        <v>25</v>
      </c>
      <c r="B462" s="3" t="s">
        <v>9</v>
      </c>
      <c r="C462" s="3" t="s">
        <v>10</v>
      </c>
      <c r="D462" s="3" t="s">
        <v>18</v>
      </c>
      <c r="E462" s="3" t="s">
        <v>27</v>
      </c>
      <c r="F462" s="3" t="s">
        <v>13</v>
      </c>
      <c r="G462">
        <v>202002</v>
      </c>
      <c r="H462" s="4">
        <v>380.25</v>
      </c>
      <c r="I462" s="32" t="str">
        <f>LEFT(Table1[[#This Row],[Month Number]],4)</f>
        <v>2020</v>
      </c>
      <c r="J462" s="32" t="str">
        <f>RIGHT(Table1[[#This Row],[Month Number]],2)</f>
        <v>02</v>
      </c>
      <c r="K462" t="str">
        <f>IF(IFERROR(FIND("MAJOR",Table1[[#This Row],[Task]]),"")=1,"Yes","No")</f>
        <v>No</v>
      </c>
    </row>
    <row r="463" spans="1:11" x14ac:dyDescent="0.35">
      <c r="A463" s="3" t="s">
        <v>25</v>
      </c>
      <c r="B463" s="3" t="s">
        <v>9</v>
      </c>
      <c r="C463" s="3" t="s">
        <v>10</v>
      </c>
      <c r="D463" s="3" t="s">
        <v>19</v>
      </c>
      <c r="E463" s="3" t="s">
        <v>27</v>
      </c>
      <c r="F463" s="3" t="s">
        <v>13</v>
      </c>
      <c r="G463">
        <v>202002</v>
      </c>
      <c r="H463" s="4">
        <v>202.6</v>
      </c>
      <c r="I463" s="32" t="str">
        <f>LEFT(Table1[[#This Row],[Month Number]],4)</f>
        <v>2020</v>
      </c>
      <c r="J463" s="32" t="str">
        <f>RIGHT(Table1[[#This Row],[Month Number]],2)</f>
        <v>02</v>
      </c>
      <c r="K463" t="str">
        <f>IF(IFERROR(FIND("MAJOR",Table1[[#This Row],[Task]]),"")=1,"Yes","No")</f>
        <v>No</v>
      </c>
    </row>
    <row r="464" spans="1:11" x14ac:dyDescent="0.35">
      <c r="A464" s="3" t="s">
        <v>25</v>
      </c>
      <c r="B464" s="3" t="s">
        <v>9</v>
      </c>
      <c r="C464" s="3" t="s">
        <v>10</v>
      </c>
      <c r="D464" s="3" t="s">
        <v>20</v>
      </c>
      <c r="E464" s="3" t="s">
        <v>27</v>
      </c>
      <c r="F464" s="3" t="s">
        <v>13</v>
      </c>
      <c r="G464">
        <v>202002</v>
      </c>
      <c r="H464" s="4">
        <v>0</v>
      </c>
      <c r="I464" s="32" t="str">
        <f>LEFT(Table1[[#This Row],[Month Number]],4)</f>
        <v>2020</v>
      </c>
      <c r="J464" s="32" t="str">
        <f>RIGHT(Table1[[#This Row],[Month Number]],2)</f>
        <v>02</v>
      </c>
      <c r="K464" t="str">
        <f>IF(IFERROR(FIND("MAJOR",Table1[[#This Row],[Task]]),"")=1,"Yes","No")</f>
        <v>No</v>
      </c>
    </row>
    <row r="465" spans="1:11" x14ac:dyDescent="0.35">
      <c r="A465" s="3" t="s">
        <v>25</v>
      </c>
      <c r="B465" s="3" t="s">
        <v>9</v>
      </c>
      <c r="C465" s="3" t="s">
        <v>10</v>
      </c>
      <c r="D465" s="3" t="s">
        <v>21</v>
      </c>
      <c r="E465" s="3" t="s">
        <v>27</v>
      </c>
      <c r="F465" s="3" t="s">
        <v>13</v>
      </c>
      <c r="G465">
        <v>202002</v>
      </c>
      <c r="H465" s="4">
        <v>86.67</v>
      </c>
      <c r="I465" s="32" t="str">
        <f>LEFT(Table1[[#This Row],[Month Number]],4)</f>
        <v>2020</v>
      </c>
      <c r="J465" s="32" t="str">
        <f>RIGHT(Table1[[#This Row],[Month Number]],2)</f>
        <v>02</v>
      </c>
      <c r="K465" t="str">
        <f>IF(IFERROR(FIND("MAJOR",Table1[[#This Row],[Task]]),"")=1,"Yes","No")</f>
        <v>No</v>
      </c>
    </row>
    <row r="466" spans="1:11" x14ac:dyDescent="0.35">
      <c r="A466" s="3" t="s">
        <v>25</v>
      </c>
      <c r="B466" s="3" t="s">
        <v>9</v>
      </c>
      <c r="C466" s="3" t="s">
        <v>10</v>
      </c>
      <c r="D466" s="3" t="s">
        <v>16</v>
      </c>
      <c r="E466" s="3" t="s">
        <v>27</v>
      </c>
      <c r="F466" s="3" t="s">
        <v>13</v>
      </c>
      <c r="G466">
        <v>202003</v>
      </c>
      <c r="H466" s="4">
        <v>21.37</v>
      </c>
      <c r="I466" s="32" t="str">
        <f>LEFT(Table1[[#This Row],[Month Number]],4)</f>
        <v>2020</v>
      </c>
      <c r="J466" s="32" t="str">
        <f>RIGHT(Table1[[#This Row],[Month Number]],2)</f>
        <v>03</v>
      </c>
      <c r="K466" t="str">
        <f>IF(IFERROR(FIND("MAJOR",Table1[[#This Row],[Task]]),"")=1,"Yes","No")</f>
        <v>No</v>
      </c>
    </row>
    <row r="467" spans="1:11" x14ac:dyDescent="0.35">
      <c r="A467" s="3" t="s">
        <v>25</v>
      </c>
      <c r="B467" s="3" t="s">
        <v>9</v>
      </c>
      <c r="C467" s="3" t="s">
        <v>10</v>
      </c>
      <c r="D467" s="3" t="s">
        <v>17</v>
      </c>
      <c r="E467" s="3" t="s">
        <v>27</v>
      </c>
      <c r="F467" s="3" t="s">
        <v>13</v>
      </c>
      <c r="G467">
        <v>202003</v>
      </c>
      <c r="H467" s="4">
        <v>9740.43</v>
      </c>
      <c r="I467" s="32" t="str">
        <f>LEFT(Table1[[#This Row],[Month Number]],4)</f>
        <v>2020</v>
      </c>
      <c r="J467" s="32" t="str">
        <f>RIGHT(Table1[[#This Row],[Month Number]],2)</f>
        <v>03</v>
      </c>
      <c r="K467" t="str">
        <f>IF(IFERROR(FIND("MAJOR",Table1[[#This Row],[Task]]),"")=1,"Yes","No")</f>
        <v>No</v>
      </c>
    </row>
    <row r="468" spans="1:11" x14ac:dyDescent="0.35">
      <c r="A468" s="3" t="s">
        <v>25</v>
      </c>
      <c r="B468" s="3" t="s">
        <v>9</v>
      </c>
      <c r="C468" s="3" t="s">
        <v>10</v>
      </c>
      <c r="D468" s="3" t="s">
        <v>18</v>
      </c>
      <c r="E468" s="3" t="s">
        <v>27</v>
      </c>
      <c r="F468" s="3" t="s">
        <v>13</v>
      </c>
      <c r="G468">
        <v>202003</v>
      </c>
      <c r="H468" s="4">
        <v>2490.84</v>
      </c>
      <c r="I468" s="32" t="str">
        <f>LEFT(Table1[[#This Row],[Month Number]],4)</f>
        <v>2020</v>
      </c>
      <c r="J468" s="32" t="str">
        <f>RIGHT(Table1[[#This Row],[Month Number]],2)</f>
        <v>03</v>
      </c>
      <c r="K468" t="str">
        <f>IF(IFERROR(FIND("MAJOR",Table1[[#This Row],[Task]]),"")=1,"Yes","No")</f>
        <v>No</v>
      </c>
    </row>
    <row r="469" spans="1:11" x14ac:dyDescent="0.35">
      <c r="A469" s="3" t="s">
        <v>25</v>
      </c>
      <c r="B469" s="3" t="s">
        <v>9</v>
      </c>
      <c r="C469" s="3" t="s">
        <v>10</v>
      </c>
      <c r="D469" s="3" t="s">
        <v>20</v>
      </c>
      <c r="E469" s="3" t="s">
        <v>27</v>
      </c>
      <c r="F469" s="3" t="s">
        <v>13</v>
      </c>
      <c r="G469">
        <v>202003</v>
      </c>
      <c r="H469" s="4">
        <v>110.45</v>
      </c>
      <c r="I469" s="32" t="str">
        <f>LEFT(Table1[[#This Row],[Month Number]],4)</f>
        <v>2020</v>
      </c>
      <c r="J469" s="32" t="str">
        <f>RIGHT(Table1[[#This Row],[Month Number]],2)</f>
        <v>03</v>
      </c>
      <c r="K469" t="str">
        <f>IF(IFERROR(FIND("MAJOR",Table1[[#This Row],[Task]]),"")=1,"Yes","No")</f>
        <v>No</v>
      </c>
    </row>
    <row r="470" spans="1:11" x14ac:dyDescent="0.35">
      <c r="A470" s="3" t="s">
        <v>25</v>
      </c>
      <c r="B470" s="3" t="s">
        <v>9</v>
      </c>
      <c r="C470" s="3" t="s">
        <v>10</v>
      </c>
      <c r="D470" s="3" t="s">
        <v>14</v>
      </c>
      <c r="E470" s="3" t="s">
        <v>27</v>
      </c>
      <c r="F470" s="3" t="s">
        <v>13</v>
      </c>
      <c r="G470">
        <v>202004</v>
      </c>
      <c r="H470" s="4">
        <v>902.22</v>
      </c>
      <c r="I470" s="32" t="str">
        <f>LEFT(Table1[[#This Row],[Month Number]],4)</f>
        <v>2020</v>
      </c>
      <c r="J470" s="32" t="str">
        <f>RIGHT(Table1[[#This Row],[Month Number]],2)</f>
        <v>04</v>
      </c>
      <c r="K470" t="str">
        <f>IF(IFERROR(FIND("MAJOR",Table1[[#This Row],[Task]]),"")=1,"Yes","No")</f>
        <v>No</v>
      </c>
    </row>
    <row r="471" spans="1:11" x14ac:dyDescent="0.35">
      <c r="A471" s="3" t="s">
        <v>25</v>
      </c>
      <c r="B471" s="3" t="s">
        <v>9</v>
      </c>
      <c r="C471" s="3" t="s">
        <v>10</v>
      </c>
      <c r="D471" s="3" t="s">
        <v>16</v>
      </c>
      <c r="E471" s="3" t="s">
        <v>27</v>
      </c>
      <c r="F471" s="3" t="s">
        <v>13</v>
      </c>
      <c r="G471">
        <v>202004</v>
      </c>
      <c r="H471" s="4">
        <v>23.69</v>
      </c>
      <c r="I471" s="32" t="str">
        <f>LEFT(Table1[[#This Row],[Month Number]],4)</f>
        <v>2020</v>
      </c>
      <c r="J471" s="32" t="str">
        <f>RIGHT(Table1[[#This Row],[Month Number]],2)</f>
        <v>04</v>
      </c>
      <c r="K471" t="str">
        <f>IF(IFERROR(FIND("MAJOR",Table1[[#This Row],[Task]]),"")=1,"Yes","No")</f>
        <v>No</v>
      </c>
    </row>
    <row r="472" spans="1:11" x14ac:dyDescent="0.35">
      <c r="A472" s="3" t="s">
        <v>25</v>
      </c>
      <c r="B472" s="3" t="s">
        <v>9</v>
      </c>
      <c r="C472" s="3" t="s">
        <v>10</v>
      </c>
      <c r="D472" s="3" t="s">
        <v>17</v>
      </c>
      <c r="E472" s="3" t="s">
        <v>27</v>
      </c>
      <c r="F472" s="3" t="s">
        <v>13</v>
      </c>
      <c r="G472">
        <v>202004</v>
      </c>
      <c r="H472" s="4">
        <v>2160.9899999999998</v>
      </c>
      <c r="I472" s="32" t="str">
        <f>LEFT(Table1[[#This Row],[Month Number]],4)</f>
        <v>2020</v>
      </c>
      <c r="J472" s="32" t="str">
        <f>RIGHT(Table1[[#This Row],[Month Number]],2)</f>
        <v>04</v>
      </c>
      <c r="K472" t="str">
        <f>IF(IFERROR(FIND("MAJOR",Table1[[#This Row],[Task]]),"")=1,"Yes","No")</f>
        <v>No</v>
      </c>
    </row>
    <row r="473" spans="1:11" x14ac:dyDescent="0.35">
      <c r="A473" s="3" t="s">
        <v>25</v>
      </c>
      <c r="B473" s="3" t="s">
        <v>9</v>
      </c>
      <c r="C473" s="3" t="s">
        <v>10</v>
      </c>
      <c r="D473" s="3" t="s">
        <v>18</v>
      </c>
      <c r="E473" s="3" t="s">
        <v>27</v>
      </c>
      <c r="F473" s="3" t="s">
        <v>13</v>
      </c>
      <c r="G473">
        <v>202004</v>
      </c>
      <c r="H473" s="4">
        <v>1002.71</v>
      </c>
      <c r="I473" s="32" t="str">
        <f>LEFT(Table1[[#This Row],[Month Number]],4)</f>
        <v>2020</v>
      </c>
      <c r="J473" s="32" t="str">
        <f>RIGHT(Table1[[#This Row],[Month Number]],2)</f>
        <v>04</v>
      </c>
      <c r="K473" t="str">
        <f>IF(IFERROR(FIND("MAJOR",Table1[[#This Row],[Task]]),"")=1,"Yes","No")</f>
        <v>No</v>
      </c>
    </row>
    <row r="474" spans="1:11" x14ac:dyDescent="0.35">
      <c r="A474" s="3" t="s">
        <v>25</v>
      </c>
      <c r="B474" s="3" t="s">
        <v>9</v>
      </c>
      <c r="C474" s="3" t="s">
        <v>10</v>
      </c>
      <c r="D474" s="3" t="s">
        <v>19</v>
      </c>
      <c r="E474" s="3" t="s">
        <v>27</v>
      </c>
      <c r="F474" s="3" t="s">
        <v>13</v>
      </c>
      <c r="G474">
        <v>202004</v>
      </c>
      <c r="H474" s="4">
        <v>259.07</v>
      </c>
      <c r="I474" s="32" t="str">
        <f>LEFT(Table1[[#This Row],[Month Number]],4)</f>
        <v>2020</v>
      </c>
      <c r="J474" s="32" t="str">
        <f>RIGHT(Table1[[#This Row],[Month Number]],2)</f>
        <v>04</v>
      </c>
      <c r="K474" t="str">
        <f>IF(IFERROR(FIND("MAJOR",Table1[[#This Row],[Task]]),"")=1,"Yes","No")</f>
        <v>No</v>
      </c>
    </row>
    <row r="475" spans="1:11" x14ac:dyDescent="0.35">
      <c r="A475" s="3" t="s">
        <v>25</v>
      </c>
      <c r="B475" s="3" t="s">
        <v>9</v>
      </c>
      <c r="C475" s="3" t="s">
        <v>10</v>
      </c>
      <c r="D475" s="3" t="s">
        <v>20</v>
      </c>
      <c r="E475" s="3" t="s">
        <v>27</v>
      </c>
      <c r="F475" s="3" t="s">
        <v>13</v>
      </c>
      <c r="G475">
        <v>202004</v>
      </c>
      <c r="H475" s="4">
        <v>200</v>
      </c>
      <c r="I475" s="32" t="str">
        <f>LEFT(Table1[[#This Row],[Month Number]],4)</f>
        <v>2020</v>
      </c>
      <c r="J475" s="32" t="str">
        <f>RIGHT(Table1[[#This Row],[Month Number]],2)</f>
        <v>04</v>
      </c>
      <c r="K475" t="str">
        <f>IF(IFERROR(FIND("MAJOR",Table1[[#This Row],[Task]]),"")=1,"Yes","No")</f>
        <v>No</v>
      </c>
    </row>
    <row r="476" spans="1:11" x14ac:dyDescent="0.35">
      <c r="A476" s="3" t="s">
        <v>25</v>
      </c>
      <c r="B476" s="3" t="s">
        <v>9</v>
      </c>
      <c r="C476" s="3" t="s">
        <v>10</v>
      </c>
      <c r="D476" s="3" t="s">
        <v>21</v>
      </c>
      <c r="E476" s="3" t="s">
        <v>27</v>
      </c>
      <c r="F476" s="3" t="s">
        <v>13</v>
      </c>
      <c r="G476">
        <v>202004</v>
      </c>
      <c r="H476" s="4">
        <v>80.08</v>
      </c>
      <c r="I476" s="32" t="str">
        <f>LEFT(Table1[[#This Row],[Month Number]],4)</f>
        <v>2020</v>
      </c>
      <c r="J476" s="32" t="str">
        <f>RIGHT(Table1[[#This Row],[Month Number]],2)</f>
        <v>04</v>
      </c>
      <c r="K476" t="str">
        <f>IF(IFERROR(FIND("MAJOR",Table1[[#This Row],[Task]]),"")=1,"Yes","No")</f>
        <v>No</v>
      </c>
    </row>
    <row r="477" spans="1:11" x14ac:dyDescent="0.35">
      <c r="A477" s="3" t="s">
        <v>25</v>
      </c>
      <c r="B477" s="3" t="s">
        <v>9</v>
      </c>
      <c r="C477" s="3" t="s">
        <v>10</v>
      </c>
      <c r="D477" s="3" t="s">
        <v>14</v>
      </c>
      <c r="E477" s="3" t="s">
        <v>27</v>
      </c>
      <c r="F477" s="3" t="s">
        <v>13</v>
      </c>
      <c r="G477">
        <v>202005</v>
      </c>
      <c r="H477" s="4">
        <v>4556.87</v>
      </c>
      <c r="I477" s="32" t="str">
        <f>LEFT(Table1[[#This Row],[Month Number]],4)</f>
        <v>2020</v>
      </c>
      <c r="J477" s="32" t="str">
        <f>RIGHT(Table1[[#This Row],[Month Number]],2)</f>
        <v>05</v>
      </c>
      <c r="K477" t="str">
        <f>IF(IFERROR(FIND("MAJOR",Table1[[#This Row],[Task]]),"")=1,"Yes","No")</f>
        <v>No</v>
      </c>
    </row>
    <row r="478" spans="1:11" x14ac:dyDescent="0.35">
      <c r="A478" s="3" t="s">
        <v>25</v>
      </c>
      <c r="B478" s="3" t="s">
        <v>9</v>
      </c>
      <c r="C478" s="3" t="s">
        <v>10</v>
      </c>
      <c r="D478" s="3" t="s">
        <v>16</v>
      </c>
      <c r="E478" s="3" t="s">
        <v>27</v>
      </c>
      <c r="F478" s="3" t="s">
        <v>13</v>
      </c>
      <c r="G478">
        <v>202005</v>
      </c>
      <c r="H478" s="4">
        <v>56.86</v>
      </c>
      <c r="I478" s="32" t="str">
        <f>LEFT(Table1[[#This Row],[Month Number]],4)</f>
        <v>2020</v>
      </c>
      <c r="J478" s="32" t="str">
        <f>RIGHT(Table1[[#This Row],[Month Number]],2)</f>
        <v>05</v>
      </c>
      <c r="K478" t="str">
        <f>IF(IFERROR(FIND("MAJOR",Table1[[#This Row],[Task]]),"")=1,"Yes","No")</f>
        <v>No</v>
      </c>
    </row>
    <row r="479" spans="1:11" x14ac:dyDescent="0.35">
      <c r="A479" s="3" t="s">
        <v>25</v>
      </c>
      <c r="B479" s="3" t="s">
        <v>9</v>
      </c>
      <c r="C479" s="3" t="s">
        <v>10</v>
      </c>
      <c r="D479" s="3" t="s">
        <v>17</v>
      </c>
      <c r="E479" s="3" t="s">
        <v>27</v>
      </c>
      <c r="F479" s="3" t="s">
        <v>13</v>
      </c>
      <c r="G479">
        <v>202005</v>
      </c>
      <c r="H479" s="4">
        <v>46687.68</v>
      </c>
      <c r="I479" s="32" t="str">
        <f>LEFT(Table1[[#This Row],[Month Number]],4)</f>
        <v>2020</v>
      </c>
      <c r="J479" s="32" t="str">
        <f>RIGHT(Table1[[#This Row],[Month Number]],2)</f>
        <v>05</v>
      </c>
      <c r="K479" t="str">
        <f>IF(IFERROR(FIND("MAJOR",Table1[[#This Row],[Task]]),"")=1,"Yes","No")</f>
        <v>No</v>
      </c>
    </row>
    <row r="480" spans="1:11" x14ac:dyDescent="0.35">
      <c r="A480" s="3" t="s">
        <v>25</v>
      </c>
      <c r="B480" s="3" t="s">
        <v>9</v>
      </c>
      <c r="C480" s="3" t="s">
        <v>10</v>
      </c>
      <c r="D480" s="3" t="s">
        <v>18</v>
      </c>
      <c r="E480" s="3" t="s">
        <v>27</v>
      </c>
      <c r="F480" s="3" t="s">
        <v>13</v>
      </c>
      <c r="G480">
        <v>202005</v>
      </c>
      <c r="H480" s="4">
        <v>4870.34</v>
      </c>
      <c r="I480" s="32" t="str">
        <f>LEFT(Table1[[#This Row],[Month Number]],4)</f>
        <v>2020</v>
      </c>
      <c r="J480" s="32" t="str">
        <f>RIGHT(Table1[[#This Row],[Month Number]],2)</f>
        <v>05</v>
      </c>
      <c r="K480" t="str">
        <f>IF(IFERROR(FIND("MAJOR",Table1[[#This Row],[Task]]),"")=1,"Yes","No")</f>
        <v>No</v>
      </c>
    </row>
    <row r="481" spans="1:11" x14ac:dyDescent="0.35">
      <c r="A481" s="3" t="s">
        <v>25</v>
      </c>
      <c r="B481" s="3" t="s">
        <v>9</v>
      </c>
      <c r="C481" s="3" t="s">
        <v>10</v>
      </c>
      <c r="D481" s="3" t="s">
        <v>19</v>
      </c>
      <c r="E481" s="3" t="s">
        <v>27</v>
      </c>
      <c r="F481" s="3" t="s">
        <v>13</v>
      </c>
      <c r="G481">
        <v>202005</v>
      </c>
      <c r="H481" s="4">
        <v>986.54</v>
      </c>
      <c r="I481" s="32" t="str">
        <f>LEFT(Table1[[#This Row],[Month Number]],4)</f>
        <v>2020</v>
      </c>
      <c r="J481" s="32" t="str">
        <f>RIGHT(Table1[[#This Row],[Month Number]],2)</f>
        <v>05</v>
      </c>
      <c r="K481" t="str">
        <f>IF(IFERROR(FIND("MAJOR",Table1[[#This Row],[Task]]),"")=1,"Yes","No")</f>
        <v>No</v>
      </c>
    </row>
    <row r="482" spans="1:11" x14ac:dyDescent="0.35">
      <c r="A482" s="3" t="s">
        <v>25</v>
      </c>
      <c r="B482" s="3" t="s">
        <v>9</v>
      </c>
      <c r="C482" s="3" t="s">
        <v>10</v>
      </c>
      <c r="D482" s="3" t="s">
        <v>20</v>
      </c>
      <c r="E482" s="3" t="s">
        <v>27</v>
      </c>
      <c r="F482" s="3" t="s">
        <v>13</v>
      </c>
      <c r="G482">
        <v>202005</v>
      </c>
      <c r="H482" s="4">
        <v>837.78</v>
      </c>
      <c r="I482" s="32" t="str">
        <f>LEFT(Table1[[#This Row],[Month Number]],4)</f>
        <v>2020</v>
      </c>
      <c r="J482" s="32" t="str">
        <f>RIGHT(Table1[[#This Row],[Month Number]],2)</f>
        <v>05</v>
      </c>
      <c r="K482" t="str">
        <f>IF(IFERROR(FIND("MAJOR",Table1[[#This Row],[Task]]),"")=1,"Yes","No")</f>
        <v>No</v>
      </c>
    </row>
    <row r="483" spans="1:11" x14ac:dyDescent="0.35">
      <c r="A483" s="3" t="s">
        <v>25</v>
      </c>
      <c r="B483" s="3" t="s">
        <v>9</v>
      </c>
      <c r="C483" s="3" t="s">
        <v>10</v>
      </c>
      <c r="D483" s="3" t="s">
        <v>21</v>
      </c>
      <c r="E483" s="3" t="s">
        <v>27</v>
      </c>
      <c r="F483" s="3" t="s">
        <v>13</v>
      </c>
      <c r="G483">
        <v>202005</v>
      </c>
      <c r="H483" s="4">
        <v>1546.67</v>
      </c>
      <c r="I483" s="32" t="str">
        <f>LEFT(Table1[[#This Row],[Month Number]],4)</f>
        <v>2020</v>
      </c>
      <c r="J483" s="32" t="str">
        <f>RIGHT(Table1[[#This Row],[Month Number]],2)</f>
        <v>05</v>
      </c>
      <c r="K483" t="str">
        <f>IF(IFERROR(FIND("MAJOR",Table1[[#This Row],[Task]]),"")=1,"Yes","No")</f>
        <v>No</v>
      </c>
    </row>
    <row r="484" spans="1:11" x14ac:dyDescent="0.35">
      <c r="A484" s="3" t="s">
        <v>25</v>
      </c>
      <c r="B484" s="3" t="s">
        <v>9</v>
      </c>
      <c r="C484" s="3" t="s">
        <v>10</v>
      </c>
      <c r="D484" s="3" t="s">
        <v>23</v>
      </c>
      <c r="E484" s="3" t="s">
        <v>27</v>
      </c>
      <c r="F484" s="3" t="s">
        <v>13</v>
      </c>
      <c r="G484">
        <v>202005</v>
      </c>
      <c r="H484" s="4">
        <v>443.93</v>
      </c>
      <c r="I484" s="32" t="str">
        <f>LEFT(Table1[[#This Row],[Month Number]],4)</f>
        <v>2020</v>
      </c>
      <c r="J484" s="32" t="str">
        <f>RIGHT(Table1[[#This Row],[Month Number]],2)</f>
        <v>05</v>
      </c>
      <c r="K484" t="str">
        <f>IF(IFERROR(FIND("MAJOR",Table1[[#This Row],[Task]]),"")=1,"Yes","No")</f>
        <v>No</v>
      </c>
    </row>
    <row r="485" spans="1:11" x14ac:dyDescent="0.35">
      <c r="A485" s="3" t="s">
        <v>25</v>
      </c>
      <c r="B485" s="3" t="s">
        <v>9</v>
      </c>
      <c r="C485" s="3" t="s">
        <v>10</v>
      </c>
      <c r="D485" s="3" t="s">
        <v>24</v>
      </c>
      <c r="E485" s="3" t="s">
        <v>27</v>
      </c>
      <c r="F485" s="3" t="s">
        <v>13</v>
      </c>
      <c r="G485">
        <v>202005</v>
      </c>
      <c r="H485" s="4">
        <v>53.27</v>
      </c>
      <c r="I485" s="32" t="str">
        <f>LEFT(Table1[[#This Row],[Month Number]],4)</f>
        <v>2020</v>
      </c>
      <c r="J485" s="32" t="str">
        <f>RIGHT(Table1[[#This Row],[Month Number]],2)</f>
        <v>05</v>
      </c>
      <c r="K485" t="str">
        <f>IF(IFERROR(FIND("MAJOR",Table1[[#This Row],[Task]]),"")=1,"Yes","No")</f>
        <v>No</v>
      </c>
    </row>
    <row r="486" spans="1:11" x14ac:dyDescent="0.35">
      <c r="A486" s="3" t="s">
        <v>25</v>
      </c>
      <c r="B486" s="3" t="s">
        <v>9</v>
      </c>
      <c r="C486" s="3" t="s">
        <v>10</v>
      </c>
      <c r="D486" s="3" t="s">
        <v>14</v>
      </c>
      <c r="E486" s="3" t="s">
        <v>27</v>
      </c>
      <c r="F486" s="3" t="s">
        <v>13</v>
      </c>
      <c r="G486">
        <v>202006</v>
      </c>
      <c r="H486" s="4">
        <v>136.5</v>
      </c>
      <c r="I486" s="32" t="str">
        <f>LEFT(Table1[[#This Row],[Month Number]],4)</f>
        <v>2020</v>
      </c>
      <c r="J486" s="32" t="str">
        <f>RIGHT(Table1[[#This Row],[Month Number]],2)</f>
        <v>06</v>
      </c>
      <c r="K486" t="str">
        <f>IF(IFERROR(FIND("MAJOR",Table1[[#This Row],[Task]]),"")=1,"Yes","No")</f>
        <v>No</v>
      </c>
    </row>
    <row r="487" spans="1:11" x14ac:dyDescent="0.35">
      <c r="A487" s="3" t="s">
        <v>25</v>
      </c>
      <c r="B487" s="3" t="s">
        <v>9</v>
      </c>
      <c r="C487" s="3" t="s">
        <v>10</v>
      </c>
      <c r="D487" s="3" t="s">
        <v>16</v>
      </c>
      <c r="E487" s="3" t="s">
        <v>27</v>
      </c>
      <c r="F487" s="3" t="s">
        <v>13</v>
      </c>
      <c r="G487">
        <v>202006</v>
      </c>
      <c r="H487" s="4">
        <v>50.49</v>
      </c>
      <c r="I487" s="32" t="str">
        <f>LEFT(Table1[[#This Row],[Month Number]],4)</f>
        <v>2020</v>
      </c>
      <c r="J487" s="32" t="str">
        <f>RIGHT(Table1[[#This Row],[Month Number]],2)</f>
        <v>06</v>
      </c>
      <c r="K487" t="str">
        <f>IF(IFERROR(FIND("MAJOR",Table1[[#This Row],[Task]]),"")=1,"Yes","No")</f>
        <v>No</v>
      </c>
    </row>
    <row r="488" spans="1:11" x14ac:dyDescent="0.35">
      <c r="A488" s="3" t="s">
        <v>25</v>
      </c>
      <c r="B488" s="3" t="s">
        <v>9</v>
      </c>
      <c r="C488" s="3" t="s">
        <v>10</v>
      </c>
      <c r="D488" s="3" t="s">
        <v>17</v>
      </c>
      <c r="E488" s="3" t="s">
        <v>27</v>
      </c>
      <c r="F488" s="3" t="s">
        <v>13</v>
      </c>
      <c r="G488">
        <v>202006</v>
      </c>
      <c r="H488" s="4">
        <v>32620.47</v>
      </c>
      <c r="I488" s="32" t="str">
        <f>LEFT(Table1[[#This Row],[Month Number]],4)</f>
        <v>2020</v>
      </c>
      <c r="J488" s="32" t="str">
        <f>RIGHT(Table1[[#This Row],[Month Number]],2)</f>
        <v>06</v>
      </c>
      <c r="K488" t="str">
        <f>IF(IFERROR(FIND("MAJOR",Table1[[#This Row],[Task]]),"")=1,"Yes","No")</f>
        <v>No</v>
      </c>
    </row>
    <row r="489" spans="1:11" x14ac:dyDescent="0.35">
      <c r="A489" s="3" t="s">
        <v>25</v>
      </c>
      <c r="B489" s="3" t="s">
        <v>9</v>
      </c>
      <c r="C489" s="3" t="s">
        <v>10</v>
      </c>
      <c r="D489" s="3" t="s">
        <v>18</v>
      </c>
      <c r="E489" s="3" t="s">
        <v>27</v>
      </c>
      <c r="F489" s="3" t="s">
        <v>13</v>
      </c>
      <c r="G489">
        <v>202006</v>
      </c>
      <c r="H489" s="4">
        <v>282.5</v>
      </c>
      <c r="I489" s="32" t="str">
        <f>LEFT(Table1[[#This Row],[Month Number]],4)</f>
        <v>2020</v>
      </c>
      <c r="J489" s="32" t="str">
        <f>RIGHT(Table1[[#This Row],[Month Number]],2)</f>
        <v>06</v>
      </c>
      <c r="K489" t="str">
        <f>IF(IFERROR(FIND("MAJOR",Table1[[#This Row],[Task]]),"")=1,"Yes","No")</f>
        <v>No</v>
      </c>
    </row>
    <row r="490" spans="1:11" x14ac:dyDescent="0.35">
      <c r="A490" s="3" t="s">
        <v>25</v>
      </c>
      <c r="B490" s="3" t="s">
        <v>9</v>
      </c>
      <c r="C490" s="3" t="s">
        <v>10</v>
      </c>
      <c r="D490" s="3" t="s">
        <v>19</v>
      </c>
      <c r="E490" s="3" t="s">
        <v>27</v>
      </c>
      <c r="F490" s="3" t="s">
        <v>13</v>
      </c>
      <c r="G490">
        <v>202006</v>
      </c>
      <c r="H490" s="4">
        <v>19.27</v>
      </c>
      <c r="I490" s="32" t="str">
        <f>LEFT(Table1[[#This Row],[Month Number]],4)</f>
        <v>2020</v>
      </c>
      <c r="J490" s="32" t="str">
        <f>RIGHT(Table1[[#This Row],[Month Number]],2)</f>
        <v>06</v>
      </c>
      <c r="K490" t="str">
        <f>IF(IFERROR(FIND("MAJOR",Table1[[#This Row],[Task]]),"")=1,"Yes","No")</f>
        <v>No</v>
      </c>
    </row>
    <row r="491" spans="1:11" x14ac:dyDescent="0.35">
      <c r="A491" s="3" t="s">
        <v>25</v>
      </c>
      <c r="B491" s="3" t="s">
        <v>9</v>
      </c>
      <c r="C491" s="3" t="s">
        <v>10</v>
      </c>
      <c r="D491" s="3" t="s">
        <v>20</v>
      </c>
      <c r="E491" s="3" t="s">
        <v>27</v>
      </c>
      <c r="F491" s="3" t="s">
        <v>13</v>
      </c>
      <c r="G491">
        <v>202006</v>
      </c>
      <c r="H491" s="4">
        <v>692.83</v>
      </c>
      <c r="I491" s="32" t="str">
        <f>LEFT(Table1[[#This Row],[Month Number]],4)</f>
        <v>2020</v>
      </c>
      <c r="J491" s="32" t="str">
        <f>RIGHT(Table1[[#This Row],[Month Number]],2)</f>
        <v>06</v>
      </c>
      <c r="K491" t="str">
        <f>IF(IFERROR(FIND("MAJOR",Table1[[#This Row],[Task]]),"")=1,"Yes","No")</f>
        <v>No</v>
      </c>
    </row>
    <row r="492" spans="1:11" x14ac:dyDescent="0.35">
      <c r="A492" s="3" t="s">
        <v>25</v>
      </c>
      <c r="B492" s="3" t="s">
        <v>9</v>
      </c>
      <c r="C492" s="3" t="s">
        <v>10</v>
      </c>
      <c r="D492" s="3" t="s">
        <v>21</v>
      </c>
      <c r="E492" s="3" t="s">
        <v>27</v>
      </c>
      <c r="F492" s="3" t="s">
        <v>13</v>
      </c>
      <c r="G492">
        <v>202006</v>
      </c>
      <c r="H492" s="4">
        <v>63.24</v>
      </c>
      <c r="I492" s="32" t="str">
        <f>LEFT(Table1[[#This Row],[Month Number]],4)</f>
        <v>2020</v>
      </c>
      <c r="J492" s="32" t="str">
        <f>RIGHT(Table1[[#This Row],[Month Number]],2)</f>
        <v>06</v>
      </c>
      <c r="K492" t="str">
        <f>IF(IFERROR(FIND("MAJOR",Table1[[#This Row],[Task]]),"")=1,"Yes","No")</f>
        <v>No</v>
      </c>
    </row>
    <row r="493" spans="1:11" x14ac:dyDescent="0.35">
      <c r="A493" s="3" t="s">
        <v>25</v>
      </c>
      <c r="B493" s="3" t="s">
        <v>9</v>
      </c>
      <c r="C493" s="3" t="s">
        <v>10</v>
      </c>
      <c r="D493" s="3" t="s">
        <v>24</v>
      </c>
      <c r="E493" s="3" t="s">
        <v>27</v>
      </c>
      <c r="F493" s="3" t="s">
        <v>13</v>
      </c>
      <c r="G493">
        <v>202006</v>
      </c>
      <c r="H493" s="4">
        <v>52.18</v>
      </c>
      <c r="I493" s="32" t="str">
        <f>LEFT(Table1[[#This Row],[Month Number]],4)</f>
        <v>2020</v>
      </c>
      <c r="J493" s="32" t="str">
        <f>RIGHT(Table1[[#This Row],[Month Number]],2)</f>
        <v>06</v>
      </c>
      <c r="K493" t="str">
        <f>IF(IFERROR(FIND("MAJOR",Table1[[#This Row],[Task]]),"")=1,"Yes","No")</f>
        <v>No</v>
      </c>
    </row>
    <row r="494" spans="1:11" x14ac:dyDescent="0.35">
      <c r="A494" s="3" t="s">
        <v>8</v>
      </c>
      <c r="B494" s="3" t="s">
        <v>9</v>
      </c>
      <c r="C494" s="3" t="s">
        <v>10</v>
      </c>
      <c r="D494" s="3" t="s">
        <v>14</v>
      </c>
      <c r="E494" s="3" t="s">
        <v>12</v>
      </c>
      <c r="F494" s="3" t="s">
        <v>13</v>
      </c>
      <c r="G494">
        <v>202007</v>
      </c>
      <c r="H494" s="4">
        <v>779.67</v>
      </c>
      <c r="I494" s="32" t="str">
        <f>LEFT(Table1[[#This Row],[Month Number]],4)</f>
        <v>2020</v>
      </c>
      <c r="J494" s="32" t="str">
        <f>RIGHT(Table1[[#This Row],[Month Number]],2)</f>
        <v>07</v>
      </c>
      <c r="K494" t="str">
        <f>IF(IFERROR(FIND("MAJOR",Table1[[#This Row],[Task]]),"")=1,"Yes","No")</f>
        <v>No</v>
      </c>
    </row>
    <row r="495" spans="1:11" x14ac:dyDescent="0.35">
      <c r="A495" s="3" t="s">
        <v>8</v>
      </c>
      <c r="B495" s="3" t="s">
        <v>9</v>
      </c>
      <c r="C495" s="3" t="s">
        <v>10</v>
      </c>
      <c r="D495" s="3" t="s">
        <v>17</v>
      </c>
      <c r="E495" s="3" t="s">
        <v>12</v>
      </c>
      <c r="F495" s="3" t="s">
        <v>13</v>
      </c>
      <c r="G495">
        <v>202007</v>
      </c>
      <c r="H495" s="4">
        <v>5142.17</v>
      </c>
      <c r="I495" s="32" t="str">
        <f>LEFT(Table1[[#This Row],[Month Number]],4)</f>
        <v>2020</v>
      </c>
      <c r="J495" s="32" t="str">
        <f>RIGHT(Table1[[#This Row],[Month Number]],2)</f>
        <v>07</v>
      </c>
      <c r="K495" t="str">
        <f>IF(IFERROR(FIND("MAJOR",Table1[[#This Row],[Task]]),"")=1,"Yes","No")</f>
        <v>No</v>
      </c>
    </row>
    <row r="496" spans="1:11" x14ac:dyDescent="0.35">
      <c r="A496" s="3" t="s">
        <v>8</v>
      </c>
      <c r="B496" s="3" t="s">
        <v>9</v>
      </c>
      <c r="C496" s="3" t="s">
        <v>10</v>
      </c>
      <c r="D496" s="3" t="s">
        <v>19</v>
      </c>
      <c r="E496" s="3" t="s">
        <v>12</v>
      </c>
      <c r="F496" s="3" t="s">
        <v>13</v>
      </c>
      <c r="G496">
        <v>202007</v>
      </c>
      <c r="H496" s="4">
        <v>70.569999999999993</v>
      </c>
      <c r="I496" s="32" t="str">
        <f>LEFT(Table1[[#This Row],[Month Number]],4)</f>
        <v>2020</v>
      </c>
      <c r="J496" s="32" t="str">
        <f>RIGHT(Table1[[#This Row],[Month Number]],2)</f>
        <v>07</v>
      </c>
      <c r="K496" t="str">
        <f>IF(IFERROR(FIND("MAJOR",Table1[[#This Row],[Task]]),"")=1,"Yes","No")</f>
        <v>No</v>
      </c>
    </row>
    <row r="497" spans="1:11" x14ac:dyDescent="0.35">
      <c r="A497" s="3" t="s">
        <v>8</v>
      </c>
      <c r="B497" s="3" t="s">
        <v>9</v>
      </c>
      <c r="C497" s="3" t="s">
        <v>10</v>
      </c>
      <c r="D497" s="3" t="s">
        <v>21</v>
      </c>
      <c r="E497" s="3" t="s">
        <v>12</v>
      </c>
      <c r="F497" s="3" t="s">
        <v>13</v>
      </c>
      <c r="G497">
        <v>202007</v>
      </c>
      <c r="H497" s="4">
        <v>134.05000000000001</v>
      </c>
      <c r="I497" s="32" t="str">
        <f>LEFT(Table1[[#This Row],[Month Number]],4)</f>
        <v>2020</v>
      </c>
      <c r="J497" s="32" t="str">
        <f>RIGHT(Table1[[#This Row],[Month Number]],2)</f>
        <v>07</v>
      </c>
      <c r="K497" t="str">
        <f>IF(IFERROR(FIND("MAJOR",Table1[[#This Row],[Task]]),"")=1,"Yes","No")</f>
        <v>No</v>
      </c>
    </row>
    <row r="498" spans="1:11" x14ac:dyDescent="0.35">
      <c r="A498" s="3" t="s">
        <v>25</v>
      </c>
      <c r="B498" s="3" t="s">
        <v>9</v>
      </c>
      <c r="C498" s="3" t="s">
        <v>10</v>
      </c>
      <c r="D498" s="3" t="s">
        <v>14</v>
      </c>
      <c r="E498" s="3" t="s">
        <v>27</v>
      </c>
      <c r="F498" s="3" t="s">
        <v>13</v>
      </c>
      <c r="G498">
        <v>202007</v>
      </c>
      <c r="H498" s="4">
        <v>2673.64</v>
      </c>
      <c r="I498" s="32" t="str">
        <f>LEFT(Table1[[#This Row],[Month Number]],4)</f>
        <v>2020</v>
      </c>
      <c r="J498" s="32" t="str">
        <f>RIGHT(Table1[[#This Row],[Month Number]],2)</f>
        <v>07</v>
      </c>
      <c r="K498" t="str">
        <f>IF(IFERROR(FIND("MAJOR",Table1[[#This Row],[Task]]),"")=1,"Yes","No")</f>
        <v>No</v>
      </c>
    </row>
    <row r="499" spans="1:11" x14ac:dyDescent="0.35">
      <c r="A499" s="3" t="s">
        <v>25</v>
      </c>
      <c r="B499" s="3" t="s">
        <v>9</v>
      </c>
      <c r="C499" s="3" t="s">
        <v>10</v>
      </c>
      <c r="D499" s="3" t="s">
        <v>17</v>
      </c>
      <c r="E499" s="3" t="s">
        <v>27</v>
      </c>
      <c r="F499" s="3" t="s">
        <v>13</v>
      </c>
      <c r="G499">
        <v>202007</v>
      </c>
      <c r="H499" s="4">
        <v>2581.4</v>
      </c>
      <c r="I499" s="32" t="str">
        <f>LEFT(Table1[[#This Row],[Month Number]],4)</f>
        <v>2020</v>
      </c>
      <c r="J499" s="32" t="str">
        <f>RIGHT(Table1[[#This Row],[Month Number]],2)</f>
        <v>07</v>
      </c>
      <c r="K499" t="str">
        <f>IF(IFERROR(FIND("MAJOR",Table1[[#This Row],[Task]]),"")=1,"Yes","No")</f>
        <v>No</v>
      </c>
    </row>
    <row r="500" spans="1:11" x14ac:dyDescent="0.35">
      <c r="A500" s="3" t="s">
        <v>25</v>
      </c>
      <c r="B500" s="3" t="s">
        <v>9</v>
      </c>
      <c r="C500" s="3" t="s">
        <v>10</v>
      </c>
      <c r="D500" s="3" t="s">
        <v>18</v>
      </c>
      <c r="E500" s="3" t="s">
        <v>27</v>
      </c>
      <c r="F500" s="3" t="s">
        <v>13</v>
      </c>
      <c r="G500">
        <v>202007</v>
      </c>
      <c r="H500" s="4">
        <v>2884.67</v>
      </c>
      <c r="I500" s="32" t="str">
        <f>LEFT(Table1[[#This Row],[Month Number]],4)</f>
        <v>2020</v>
      </c>
      <c r="J500" s="32" t="str">
        <f>RIGHT(Table1[[#This Row],[Month Number]],2)</f>
        <v>07</v>
      </c>
      <c r="K500" t="str">
        <f>IF(IFERROR(FIND("MAJOR",Table1[[#This Row],[Task]]),"")=1,"Yes","No")</f>
        <v>No</v>
      </c>
    </row>
    <row r="501" spans="1:11" x14ac:dyDescent="0.35">
      <c r="A501" s="3" t="s">
        <v>25</v>
      </c>
      <c r="B501" s="3" t="s">
        <v>9</v>
      </c>
      <c r="C501" s="3" t="s">
        <v>10</v>
      </c>
      <c r="D501" s="3" t="s">
        <v>19</v>
      </c>
      <c r="E501" s="3" t="s">
        <v>27</v>
      </c>
      <c r="F501" s="3" t="s">
        <v>13</v>
      </c>
      <c r="G501">
        <v>202007</v>
      </c>
      <c r="H501" s="4">
        <v>243.53</v>
      </c>
      <c r="I501" s="32" t="str">
        <f>LEFT(Table1[[#This Row],[Month Number]],4)</f>
        <v>2020</v>
      </c>
      <c r="J501" s="32" t="str">
        <f>RIGHT(Table1[[#This Row],[Month Number]],2)</f>
        <v>07</v>
      </c>
      <c r="K501" t="str">
        <f>IF(IFERROR(FIND("MAJOR",Table1[[#This Row],[Task]]),"")=1,"Yes","No")</f>
        <v>No</v>
      </c>
    </row>
    <row r="502" spans="1:11" x14ac:dyDescent="0.35">
      <c r="A502" s="3" t="s">
        <v>25</v>
      </c>
      <c r="B502" s="3" t="s">
        <v>9</v>
      </c>
      <c r="C502" s="3" t="s">
        <v>10</v>
      </c>
      <c r="D502" s="3" t="s">
        <v>20</v>
      </c>
      <c r="E502" s="3" t="s">
        <v>27</v>
      </c>
      <c r="F502" s="3" t="s">
        <v>13</v>
      </c>
      <c r="G502">
        <v>202007</v>
      </c>
      <c r="H502" s="4">
        <v>208.84</v>
      </c>
      <c r="I502" s="32" t="str">
        <f>LEFT(Table1[[#This Row],[Month Number]],4)</f>
        <v>2020</v>
      </c>
      <c r="J502" s="32" t="str">
        <f>RIGHT(Table1[[#This Row],[Month Number]],2)</f>
        <v>07</v>
      </c>
      <c r="K502" t="str">
        <f>IF(IFERROR(FIND("MAJOR",Table1[[#This Row],[Task]]),"")=1,"Yes","No")</f>
        <v>No</v>
      </c>
    </row>
    <row r="503" spans="1:11" x14ac:dyDescent="0.35">
      <c r="A503" s="3" t="s">
        <v>25</v>
      </c>
      <c r="B503" s="3" t="s">
        <v>9</v>
      </c>
      <c r="C503" s="3" t="s">
        <v>10</v>
      </c>
      <c r="D503" s="3" t="s">
        <v>21</v>
      </c>
      <c r="E503" s="3" t="s">
        <v>27</v>
      </c>
      <c r="F503" s="3" t="s">
        <v>13</v>
      </c>
      <c r="G503">
        <v>202007</v>
      </c>
      <c r="H503" s="4">
        <v>1038.24</v>
      </c>
      <c r="I503" s="32" t="str">
        <f>LEFT(Table1[[#This Row],[Month Number]],4)</f>
        <v>2020</v>
      </c>
      <c r="J503" s="32" t="str">
        <f>RIGHT(Table1[[#This Row],[Month Number]],2)</f>
        <v>07</v>
      </c>
      <c r="K503" t="str">
        <f>IF(IFERROR(FIND("MAJOR",Table1[[#This Row],[Task]]),"")=1,"Yes","No")</f>
        <v>No</v>
      </c>
    </row>
    <row r="504" spans="1:11" x14ac:dyDescent="0.35">
      <c r="A504" s="3" t="s">
        <v>25</v>
      </c>
      <c r="B504" s="3" t="s">
        <v>9</v>
      </c>
      <c r="C504" s="3" t="s">
        <v>10</v>
      </c>
      <c r="D504" s="3" t="s">
        <v>23</v>
      </c>
      <c r="E504" s="3" t="s">
        <v>27</v>
      </c>
      <c r="F504" s="3" t="s">
        <v>13</v>
      </c>
      <c r="G504">
        <v>202007</v>
      </c>
      <c r="H504" s="4">
        <v>207.64</v>
      </c>
      <c r="I504" s="32" t="str">
        <f>LEFT(Table1[[#This Row],[Month Number]],4)</f>
        <v>2020</v>
      </c>
      <c r="J504" s="32" t="str">
        <f>RIGHT(Table1[[#This Row],[Month Number]],2)</f>
        <v>07</v>
      </c>
      <c r="K504" t="str">
        <f>IF(IFERROR(FIND("MAJOR",Table1[[#This Row],[Task]]),"")=1,"Yes","No")</f>
        <v>No</v>
      </c>
    </row>
    <row r="505" spans="1:11" x14ac:dyDescent="0.35">
      <c r="A505" s="3" t="s">
        <v>25</v>
      </c>
      <c r="B505" s="3" t="s">
        <v>9</v>
      </c>
      <c r="C505" s="3" t="s">
        <v>10</v>
      </c>
      <c r="D505" s="3" t="s">
        <v>24</v>
      </c>
      <c r="E505" s="3" t="s">
        <v>27</v>
      </c>
      <c r="F505" s="3" t="s">
        <v>13</v>
      </c>
      <c r="G505">
        <v>202007</v>
      </c>
      <c r="H505" s="4">
        <v>24.92</v>
      </c>
      <c r="I505" s="32" t="str">
        <f>LEFT(Table1[[#This Row],[Month Number]],4)</f>
        <v>2020</v>
      </c>
      <c r="J505" s="32" t="str">
        <f>RIGHT(Table1[[#This Row],[Month Number]],2)</f>
        <v>07</v>
      </c>
      <c r="K505" t="str">
        <f>IF(IFERROR(FIND("MAJOR",Table1[[#This Row],[Task]]),"")=1,"Yes","No")</f>
        <v>No</v>
      </c>
    </row>
    <row r="506" spans="1:11" x14ac:dyDescent="0.35">
      <c r="A506" s="3" t="s">
        <v>8</v>
      </c>
      <c r="B506" s="3" t="s">
        <v>9</v>
      </c>
      <c r="C506" s="3" t="s">
        <v>10</v>
      </c>
      <c r="D506" s="3" t="s">
        <v>16</v>
      </c>
      <c r="E506" s="3" t="s">
        <v>12</v>
      </c>
      <c r="F506" s="3" t="s">
        <v>13</v>
      </c>
      <c r="G506">
        <v>202008</v>
      </c>
      <c r="H506" s="4">
        <v>20.21</v>
      </c>
      <c r="I506" s="32" t="str">
        <f>LEFT(Table1[[#This Row],[Month Number]],4)</f>
        <v>2020</v>
      </c>
      <c r="J506" s="32" t="str">
        <f>RIGHT(Table1[[#This Row],[Month Number]],2)</f>
        <v>08</v>
      </c>
      <c r="K506" t="str">
        <f>IF(IFERROR(FIND("MAJOR",Table1[[#This Row],[Task]]),"")=1,"Yes","No")</f>
        <v>No</v>
      </c>
    </row>
    <row r="507" spans="1:11" x14ac:dyDescent="0.35">
      <c r="A507" s="3" t="s">
        <v>8</v>
      </c>
      <c r="B507" s="3" t="s">
        <v>9</v>
      </c>
      <c r="C507" s="3" t="s">
        <v>10</v>
      </c>
      <c r="D507" s="3" t="s">
        <v>17</v>
      </c>
      <c r="E507" s="3" t="s">
        <v>12</v>
      </c>
      <c r="F507" s="3" t="s">
        <v>13</v>
      </c>
      <c r="G507">
        <v>202008</v>
      </c>
      <c r="H507" s="4">
        <v>5438.23</v>
      </c>
      <c r="I507" s="32" t="str">
        <f>LEFT(Table1[[#This Row],[Month Number]],4)</f>
        <v>2020</v>
      </c>
      <c r="J507" s="32" t="str">
        <f>RIGHT(Table1[[#This Row],[Month Number]],2)</f>
        <v>08</v>
      </c>
      <c r="K507" t="str">
        <f>IF(IFERROR(FIND("MAJOR",Table1[[#This Row],[Task]]),"")=1,"Yes","No")</f>
        <v>No</v>
      </c>
    </row>
    <row r="508" spans="1:11" x14ac:dyDescent="0.35">
      <c r="A508" s="3" t="s">
        <v>25</v>
      </c>
      <c r="B508" s="3" t="s">
        <v>9</v>
      </c>
      <c r="C508" s="3" t="s">
        <v>10</v>
      </c>
      <c r="D508" s="3" t="s">
        <v>14</v>
      </c>
      <c r="E508" s="3" t="s">
        <v>27</v>
      </c>
      <c r="F508" s="3" t="s">
        <v>13</v>
      </c>
      <c r="G508">
        <v>202008</v>
      </c>
      <c r="H508" s="4">
        <v>1865.98</v>
      </c>
      <c r="I508" s="32" t="str">
        <f>LEFT(Table1[[#This Row],[Month Number]],4)</f>
        <v>2020</v>
      </c>
      <c r="J508" s="32" t="str">
        <f>RIGHT(Table1[[#This Row],[Month Number]],2)</f>
        <v>08</v>
      </c>
      <c r="K508" t="str">
        <f>IF(IFERROR(FIND("MAJOR",Table1[[#This Row],[Task]]),"")=1,"Yes","No")</f>
        <v>No</v>
      </c>
    </row>
    <row r="509" spans="1:11" x14ac:dyDescent="0.35">
      <c r="A509" s="3" t="s">
        <v>25</v>
      </c>
      <c r="B509" s="3" t="s">
        <v>9</v>
      </c>
      <c r="C509" s="3" t="s">
        <v>10</v>
      </c>
      <c r="D509" s="3" t="s">
        <v>17</v>
      </c>
      <c r="E509" s="3" t="s">
        <v>27</v>
      </c>
      <c r="F509" s="3" t="s">
        <v>13</v>
      </c>
      <c r="G509">
        <v>202008</v>
      </c>
      <c r="H509" s="4">
        <v>82835.259999999995</v>
      </c>
      <c r="I509" s="32" t="str">
        <f>LEFT(Table1[[#This Row],[Month Number]],4)</f>
        <v>2020</v>
      </c>
      <c r="J509" s="32" t="str">
        <f>RIGHT(Table1[[#This Row],[Month Number]],2)</f>
        <v>08</v>
      </c>
      <c r="K509" t="str">
        <f>IF(IFERROR(FIND("MAJOR",Table1[[#This Row],[Task]]),"")=1,"Yes","No")</f>
        <v>No</v>
      </c>
    </row>
    <row r="510" spans="1:11" x14ac:dyDescent="0.35">
      <c r="A510" s="3" t="s">
        <v>25</v>
      </c>
      <c r="B510" s="3" t="s">
        <v>9</v>
      </c>
      <c r="C510" s="3" t="s">
        <v>10</v>
      </c>
      <c r="D510" s="3" t="s">
        <v>18</v>
      </c>
      <c r="E510" s="3" t="s">
        <v>27</v>
      </c>
      <c r="F510" s="3" t="s">
        <v>13</v>
      </c>
      <c r="G510">
        <v>202008</v>
      </c>
      <c r="H510" s="4">
        <v>979.28</v>
      </c>
      <c r="I510" s="32" t="str">
        <f>LEFT(Table1[[#This Row],[Month Number]],4)</f>
        <v>2020</v>
      </c>
      <c r="J510" s="32" t="str">
        <f>RIGHT(Table1[[#This Row],[Month Number]],2)</f>
        <v>08</v>
      </c>
      <c r="K510" t="str">
        <f>IF(IFERROR(FIND("MAJOR",Table1[[#This Row],[Task]]),"")=1,"Yes","No")</f>
        <v>No</v>
      </c>
    </row>
    <row r="511" spans="1:11" x14ac:dyDescent="0.35">
      <c r="A511" s="3" t="s">
        <v>25</v>
      </c>
      <c r="B511" s="3" t="s">
        <v>9</v>
      </c>
      <c r="C511" s="3" t="s">
        <v>10</v>
      </c>
      <c r="D511" s="3" t="s">
        <v>19</v>
      </c>
      <c r="E511" s="3" t="s">
        <v>27</v>
      </c>
      <c r="F511" s="3" t="s">
        <v>13</v>
      </c>
      <c r="G511">
        <v>202008</v>
      </c>
      <c r="H511" s="4">
        <v>178.5</v>
      </c>
      <c r="I511" s="32" t="str">
        <f>LEFT(Table1[[#This Row],[Month Number]],4)</f>
        <v>2020</v>
      </c>
      <c r="J511" s="32" t="str">
        <f>RIGHT(Table1[[#This Row],[Month Number]],2)</f>
        <v>08</v>
      </c>
      <c r="K511" t="str">
        <f>IF(IFERROR(FIND("MAJOR",Table1[[#This Row],[Task]]),"")=1,"Yes","No")</f>
        <v>No</v>
      </c>
    </row>
    <row r="512" spans="1:11" x14ac:dyDescent="0.35">
      <c r="A512" s="3" t="s">
        <v>25</v>
      </c>
      <c r="B512" s="3" t="s">
        <v>9</v>
      </c>
      <c r="C512" s="3" t="s">
        <v>10</v>
      </c>
      <c r="D512" s="3" t="s">
        <v>20</v>
      </c>
      <c r="E512" s="3" t="s">
        <v>27</v>
      </c>
      <c r="F512" s="3" t="s">
        <v>13</v>
      </c>
      <c r="G512">
        <v>202008</v>
      </c>
      <c r="H512" s="4">
        <v>387.5</v>
      </c>
      <c r="I512" s="32" t="str">
        <f>LEFT(Table1[[#This Row],[Month Number]],4)</f>
        <v>2020</v>
      </c>
      <c r="J512" s="32" t="str">
        <f>RIGHT(Table1[[#This Row],[Month Number]],2)</f>
        <v>08</v>
      </c>
      <c r="K512" t="str">
        <f>IF(IFERROR(FIND("MAJOR",Table1[[#This Row],[Task]]),"")=1,"Yes","No")</f>
        <v>No</v>
      </c>
    </row>
    <row r="513" spans="1:11" x14ac:dyDescent="0.35">
      <c r="A513" s="3" t="s">
        <v>25</v>
      </c>
      <c r="B513" s="3" t="s">
        <v>9</v>
      </c>
      <c r="C513" s="3" t="s">
        <v>10</v>
      </c>
      <c r="D513" s="3" t="s">
        <v>21</v>
      </c>
      <c r="E513" s="3" t="s">
        <v>27</v>
      </c>
      <c r="F513" s="3" t="s">
        <v>13</v>
      </c>
      <c r="G513">
        <v>202008</v>
      </c>
      <c r="H513" s="4">
        <v>560.24</v>
      </c>
      <c r="I513" s="32" t="str">
        <f>LEFT(Table1[[#This Row],[Month Number]],4)</f>
        <v>2020</v>
      </c>
      <c r="J513" s="32" t="str">
        <f>RIGHT(Table1[[#This Row],[Month Number]],2)</f>
        <v>08</v>
      </c>
      <c r="K513" t="str">
        <f>IF(IFERROR(FIND("MAJOR",Table1[[#This Row],[Task]]),"")=1,"Yes","No")</f>
        <v>No</v>
      </c>
    </row>
    <row r="514" spans="1:11" x14ac:dyDescent="0.35">
      <c r="A514" s="3" t="s">
        <v>8</v>
      </c>
      <c r="B514" s="3" t="s">
        <v>9</v>
      </c>
      <c r="C514" s="3" t="s">
        <v>10</v>
      </c>
      <c r="D514" s="3" t="s">
        <v>17</v>
      </c>
      <c r="E514" s="3" t="s">
        <v>12</v>
      </c>
      <c r="F514" s="3" t="s">
        <v>13</v>
      </c>
      <c r="G514">
        <v>202009</v>
      </c>
      <c r="H514" s="4">
        <v>285.89999999999998</v>
      </c>
      <c r="I514" s="32" t="str">
        <f>LEFT(Table1[[#This Row],[Month Number]],4)</f>
        <v>2020</v>
      </c>
      <c r="J514" s="32" t="str">
        <f>RIGHT(Table1[[#This Row],[Month Number]],2)</f>
        <v>09</v>
      </c>
      <c r="K514" t="str">
        <f>IF(IFERROR(FIND("MAJOR",Table1[[#This Row],[Task]]),"")=1,"Yes","No")</f>
        <v>No</v>
      </c>
    </row>
    <row r="515" spans="1:11" x14ac:dyDescent="0.35">
      <c r="A515" s="3" t="s">
        <v>25</v>
      </c>
      <c r="B515" s="3" t="s">
        <v>9</v>
      </c>
      <c r="C515" s="3" t="s">
        <v>10</v>
      </c>
      <c r="D515" s="3" t="s">
        <v>14</v>
      </c>
      <c r="E515" s="3" t="s">
        <v>27</v>
      </c>
      <c r="F515" s="3" t="s">
        <v>13</v>
      </c>
      <c r="G515">
        <v>202009</v>
      </c>
      <c r="H515" s="4">
        <v>6199.24</v>
      </c>
      <c r="I515" s="32" t="str">
        <f>LEFT(Table1[[#This Row],[Month Number]],4)</f>
        <v>2020</v>
      </c>
      <c r="J515" s="32" t="str">
        <f>RIGHT(Table1[[#This Row],[Month Number]],2)</f>
        <v>09</v>
      </c>
      <c r="K515" t="str">
        <f>IF(IFERROR(FIND("MAJOR",Table1[[#This Row],[Task]]),"")=1,"Yes","No")</f>
        <v>No</v>
      </c>
    </row>
    <row r="516" spans="1:11" x14ac:dyDescent="0.35">
      <c r="A516" s="3" t="s">
        <v>25</v>
      </c>
      <c r="B516" s="3" t="s">
        <v>9</v>
      </c>
      <c r="C516" s="3" t="s">
        <v>10</v>
      </c>
      <c r="D516" s="3" t="s">
        <v>16</v>
      </c>
      <c r="E516" s="3" t="s">
        <v>27</v>
      </c>
      <c r="F516" s="3" t="s">
        <v>13</v>
      </c>
      <c r="G516">
        <v>202009</v>
      </c>
      <c r="H516" s="4">
        <v>92.46</v>
      </c>
      <c r="I516" s="32" t="str">
        <f>LEFT(Table1[[#This Row],[Month Number]],4)</f>
        <v>2020</v>
      </c>
      <c r="J516" s="32" t="str">
        <f>RIGHT(Table1[[#This Row],[Month Number]],2)</f>
        <v>09</v>
      </c>
      <c r="K516" t="str">
        <f>IF(IFERROR(FIND("MAJOR",Table1[[#This Row],[Task]]),"")=1,"Yes","No")</f>
        <v>No</v>
      </c>
    </row>
    <row r="517" spans="1:11" x14ac:dyDescent="0.35">
      <c r="A517" s="3" t="s">
        <v>25</v>
      </c>
      <c r="B517" s="3" t="s">
        <v>9</v>
      </c>
      <c r="C517" s="3" t="s">
        <v>10</v>
      </c>
      <c r="D517" s="3" t="s">
        <v>17</v>
      </c>
      <c r="E517" s="3" t="s">
        <v>27</v>
      </c>
      <c r="F517" s="3" t="s">
        <v>13</v>
      </c>
      <c r="G517">
        <v>202009</v>
      </c>
      <c r="H517" s="4">
        <v>52163.25</v>
      </c>
      <c r="I517" s="32" t="str">
        <f>LEFT(Table1[[#This Row],[Month Number]],4)</f>
        <v>2020</v>
      </c>
      <c r="J517" s="32" t="str">
        <f>RIGHT(Table1[[#This Row],[Month Number]],2)</f>
        <v>09</v>
      </c>
      <c r="K517" t="str">
        <f>IF(IFERROR(FIND("MAJOR",Table1[[#This Row],[Task]]),"")=1,"Yes","No")</f>
        <v>No</v>
      </c>
    </row>
    <row r="518" spans="1:11" x14ac:dyDescent="0.35">
      <c r="A518" s="3" t="s">
        <v>25</v>
      </c>
      <c r="B518" s="3" t="s">
        <v>9</v>
      </c>
      <c r="C518" s="3" t="s">
        <v>10</v>
      </c>
      <c r="D518" s="3" t="s">
        <v>18</v>
      </c>
      <c r="E518" s="3" t="s">
        <v>27</v>
      </c>
      <c r="F518" s="3" t="s">
        <v>13</v>
      </c>
      <c r="G518">
        <v>202009</v>
      </c>
      <c r="H518" s="4">
        <v>2334.04</v>
      </c>
      <c r="I518" s="32" t="str">
        <f>LEFT(Table1[[#This Row],[Month Number]],4)</f>
        <v>2020</v>
      </c>
      <c r="J518" s="32" t="str">
        <f>RIGHT(Table1[[#This Row],[Month Number]],2)</f>
        <v>09</v>
      </c>
      <c r="K518" t="str">
        <f>IF(IFERROR(FIND("MAJOR",Table1[[#This Row],[Task]]),"")=1,"Yes","No")</f>
        <v>No</v>
      </c>
    </row>
    <row r="519" spans="1:11" x14ac:dyDescent="0.35">
      <c r="A519" s="3" t="s">
        <v>25</v>
      </c>
      <c r="B519" s="3" t="s">
        <v>9</v>
      </c>
      <c r="C519" s="3" t="s">
        <v>10</v>
      </c>
      <c r="D519" s="3" t="s">
        <v>19</v>
      </c>
      <c r="E519" s="3" t="s">
        <v>27</v>
      </c>
      <c r="F519" s="3" t="s">
        <v>13</v>
      </c>
      <c r="G519">
        <v>202009</v>
      </c>
      <c r="H519" s="4">
        <v>925.35</v>
      </c>
      <c r="I519" s="32" t="str">
        <f>LEFT(Table1[[#This Row],[Month Number]],4)</f>
        <v>2020</v>
      </c>
      <c r="J519" s="32" t="str">
        <f>RIGHT(Table1[[#This Row],[Month Number]],2)</f>
        <v>09</v>
      </c>
      <c r="K519" t="str">
        <f>IF(IFERROR(FIND("MAJOR",Table1[[#This Row],[Task]]),"")=1,"Yes","No")</f>
        <v>No</v>
      </c>
    </row>
    <row r="520" spans="1:11" x14ac:dyDescent="0.35">
      <c r="A520" s="3" t="s">
        <v>25</v>
      </c>
      <c r="B520" s="3" t="s">
        <v>9</v>
      </c>
      <c r="C520" s="3" t="s">
        <v>10</v>
      </c>
      <c r="D520" s="3" t="s">
        <v>20</v>
      </c>
      <c r="E520" s="3" t="s">
        <v>27</v>
      </c>
      <c r="F520" s="3" t="s">
        <v>13</v>
      </c>
      <c r="G520">
        <v>202009</v>
      </c>
      <c r="H520" s="4">
        <v>208.25</v>
      </c>
      <c r="I520" s="32" t="str">
        <f>LEFT(Table1[[#This Row],[Month Number]],4)</f>
        <v>2020</v>
      </c>
      <c r="J520" s="32" t="str">
        <f>RIGHT(Table1[[#This Row],[Month Number]],2)</f>
        <v>09</v>
      </c>
      <c r="K520" t="str">
        <f>IF(IFERROR(FIND("MAJOR",Table1[[#This Row],[Task]]),"")=1,"Yes","No")</f>
        <v>No</v>
      </c>
    </row>
    <row r="521" spans="1:11" x14ac:dyDescent="0.35">
      <c r="A521" s="3" t="s">
        <v>25</v>
      </c>
      <c r="B521" s="3" t="s">
        <v>9</v>
      </c>
      <c r="C521" s="3" t="s">
        <v>10</v>
      </c>
      <c r="D521" s="3" t="s">
        <v>21</v>
      </c>
      <c r="E521" s="3" t="s">
        <v>27</v>
      </c>
      <c r="F521" s="3" t="s">
        <v>13</v>
      </c>
      <c r="G521">
        <v>202009</v>
      </c>
      <c r="H521" s="4">
        <v>2442.59</v>
      </c>
      <c r="I521" s="32" t="str">
        <f>LEFT(Table1[[#This Row],[Month Number]],4)</f>
        <v>2020</v>
      </c>
      <c r="J521" s="32" t="str">
        <f>RIGHT(Table1[[#This Row],[Month Number]],2)</f>
        <v>09</v>
      </c>
      <c r="K521" t="str">
        <f>IF(IFERROR(FIND("MAJOR",Table1[[#This Row],[Task]]),"")=1,"Yes","No")</f>
        <v>No</v>
      </c>
    </row>
    <row r="522" spans="1:11" x14ac:dyDescent="0.35">
      <c r="A522" s="3" t="s">
        <v>25</v>
      </c>
      <c r="B522" s="3" t="s">
        <v>9</v>
      </c>
      <c r="C522" s="3" t="s">
        <v>10</v>
      </c>
      <c r="D522" s="3" t="s">
        <v>14</v>
      </c>
      <c r="E522" s="3" t="s">
        <v>27</v>
      </c>
      <c r="F522" s="3" t="s">
        <v>13</v>
      </c>
      <c r="G522">
        <v>202010</v>
      </c>
      <c r="H522" s="4">
        <v>3.27</v>
      </c>
      <c r="I522" s="32" t="str">
        <f>LEFT(Table1[[#This Row],[Month Number]],4)</f>
        <v>2020</v>
      </c>
      <c r="J522" s="32" t="str">
        <f>RIGHT(Table1[[#This Row],[Month Number]],2)</f>
        <v>10</v>
      </c>
      <c r="K522" t="str">
        <f>IF(IFERROR(FIND("MAJOR",Table1[[#This Row],[Task]]),"")=1,"Yes","No")</f>
        <v>No</v>
      </c>
    </row>
    <row r="523" spans="1:11" x14ac:dyDescent="0.35">
      <c r="A523" s="3" t="s">
        <v>25</v>
      </c>
      <c r="B523" s="3" t="s">
        <v>9</v>
      </c>
      <c r="C523" s="3" t="s">
        <v>10</v>
      </c>
      <c r="D523" s="3" t="s">
        <v>17</v>
      </c>
      <c r="E523" s="3" t="s">
        <v>27</v>
      </c>
      <c r="F523" s="3" t="s">
        <v>13</v>
      </c>
      <c r="G523">
        <v>202010</v>
      </c>
      <c r="H523" s="4">
        <v>18934.25</v>
      </c>
      <c r="I523" s="32" t="str">
        <f>LEFT(Table1[[#This Row],[Month Number]],4)</f>
        <v>2020</v>
      </c>
      <c r="J523" s="32" t="str">
        <f>RIGHT(Table1[[#This Row],[Month Number]],2)</f>
        <v>10</v>
      </c>
      <c r="K523" t="str">
        <f>IF(IFERROR(FIND("MAJOR",Table1[[#This Row],[Task]]),"")=1,"Yes","No")</f>
        <v>No</v>
      </c>
    </row>
    <row r="524" spans="1:11" x14ac:dyDescent="0.35">
      <c r="A524" s="3" t="s">
        <v>25</v>
      </c>
      <c r="B524" s="3" t="s">
        <v>9</v>
      </c>
      <c r="C524" s="3" t="s">
        <v>10</v>
      </c>
      <c r="D524" s="3" t="s">
        <v>18</v>
      </c>
      <c r="E524" s="3" t="s">
        <v>27</v>
      </c>
      <c r="F524" s="3" t="s">
        <v>13</v>
      </c>
      <c r="G524">
        <v>202010</v>
      </c>
      <c r="H524" s="4">
        <v>-0.01</v>
      </c>
      <c r="I524" s="32" t="str">
        <f>LEFT(Table1[[#This Row],[Month Number]],4)</f>
        <v>2020</v>
      </c>
      <c r="J524" s="32" t="str">
        <f>RIGHT(Table1[[#This Row],[Month Number]],2)</f>
        <v>10</v>
      </c>
      <c r="K524" t="str">
        <f>IF(IFERROR(FIND("MAJOR",Table1[[#This Row],[Task]]),"")=1,"Yes","No")</f>
        <v>No</v>
      </c>
    </row>
    <row r="525" spans="1:11" x14ac:dyDescent="0.35">
      <c r="A525" s="3" t="s">
        <v>25</v>
      </c>
      <c r="B525" s="3" t="s">
        <v>9</v>
      </c>
      <c r="C525" s="3" t="s">
        <v>10</v>
      </c>
      <c r="D525" s="3" t="s">
        <v>19</v>
      </c>
      <c r="E525" s="3" t="s">
        <v>27</v>
      </c>
      <c r="F525" s="3" t="s">
        <v>13</v>
      </c>
      <c r="G525">
        <v>202010</v>
      </c>
      <c r="H525" s="4">
        <v>0.27</v>
      </c>
      <c r="I525" s="32" t="str">
        <f>LEFT(Table1[[#This Row],[Month Number]],4)</f>
        <v>2020</v>
      </c>
      <c r="J525" s="32" t="str">
        <f>RIGHT(Table1[[#This Row],[Month Number]],2)</f>
        <v>10</v>
      </c>
      <c r="K525" t="str">
        <f>IF(IFERROR(FIND("MAJOR",Table1[[#This Row],[Task]]),"")=1,"Yes","No")</f>
        <v>No</v>
      </c>
    </row>
    <row r="526" spans="1:11" x14ac:dyDescent="0.35">
      <c r="A526" s="3" t="s">
        <v>25</v>
      </c>
      <c r="B526" s="3" t="s">
        <v>9</v>
      </c>
      <c r="C526" s="3" t="s">
        <v>10</v>
      </c>
      <c r="D526" s="3" t="s">
        <v>20</v>
      </c>
      <c r="E526" s="3" t="s">
        <v>27</v>
      </c>
      <c r="F526" s="3" t="s">
        <v>13</v>
      </c>
      <c r="G526">
        <v>202010</v>
      </c>
      <c r="H526" s="4">
        <v>-105.18</v>
      </c>
      <c r="I526" s="32" t="str">
        <f>LEFT(Table1[[#This Row],[Month Number]],4)</f>
        <v>2020</v>
      </c>
      <c r="J526" s="32" t="str">
        <f>RIGHT(Table1[[#This Row],[Month Number]],2)</f>
        <v>10</v>
      </c>
      <c r="K526" t="str">
        <f>IF(IFERROR(FIND("MAJOR",Table1[[#This Row],[Task]]),"")=1,"Yes","No")</f>
        <v>No</v>
      </c>
    </row>
    <row r="527" spans="1:11" x14ac:dyDescent="0.35">
      <c r="A527" s="3" t="s">
        <v>25</v>
      </c>
      <c r="B527" s="3" t="s">
        <v>9</v>
      </c>
      <c r="C527" s="3" t="s">
        <v>10</v>
      </c>
      <c r="D527" s="3" t="s">
        <v>21</v>
      </c>
      <c r="E527" s="3" t="s">
        <v>27</v>
      </c>
      <c r="F527" s="3" t="s">
        <v>13</v>
      </c>
      <c r="G527">
        <v>202010</v>
      </c>
      <c r="H527" s="4">
        <v>8.34</v>
      </c>
      <c r="I527" s="32" t="str">
        <f>LEFT(Table1[[#This Row],[Month Number]],4)</f>
        <v>2020</v>
      </c>
      <c r="J527" s="32" t="str">
        <f>RIGHT(Table1[[#This Row],[Month Number]],2)</f>
        <v>10</v>
      </c>
      <c r="K527" t="str">
        <f>IF(IFERROR(FIND("MAJOR",Table1[[#This Row],[Task]]),"")=1,"Yes","No")</f>
        <v>No</v>
      </c>
    </row>
    <row r="528" spans="1:11" x14ac:dyDescent="0.35">
      <c r="A528" s="3" t="s">
        <v>25</v>
      </c>
      <c r="B528" s="3" t="s">
        <v>9</v>
      </c>
      <c r="C528" s="3" t="s">
        <v>10</v>
      </c>
      <c r="D528" s="3" t="s">
        <v>17</v>
      </c>
      <c r="E528" s="3" t="s">
        <v>27</v>
      </c>
      <c r="F528" s="3" t="s">
        <v>13</v>
      </c>
      <c r="G528">
        <v>202011</v>
      </c>
      <c r="H528" s="4">
        <v>2387.1999999999998</v>
      </c>
      <c r="I528" s="32" t="str">
        <f>LEFT(Table1[[#This Row],[Month Number]],4)</f>
        <v>2020</v>
      </c>
      <c r="J528" s="32" t="str">
        <f>RIGHT(Table1[[#This Row],[Month Number]],2)</f>
        <v>11</v>
      </c>
      <c r="K528" t="str">
        <f>IF(IFERROR(FIND("MAJOR",Table1[[#This Row],[Task]]),"")=1,"Yes","No")</f>
        <v>No</v>
      </c>
    </row>
    <row r="529" spans="1:11" x14ac:dyDescent="0.35">
      <c r="A529" s="3" t="s">
        <v>25</v>
      </c>
      <c r="B529" s="3" t="s">
        <v>9</v>
      </c>
      <c r="C529" s="3" t="s">
        <v>10</v>
      </c>
      <c r="D529" s="3" t="s">
        <v>18</v>
      </c>
      <c r="E529" s="3" t="s">
        <v>27</v>
      </c>
      <c r="F529" s="3" t="s">
        <v>13</v>
      </c>
      <c r="G529">
        <v>202011</v>
      </c>
      <c r="H529" s="4">
        <v>3009.68</v>
      </c>
      <c r="I529" s="32" t="str">
        <f>LEFT(Table1[[#This Row],[Month Number]],4)</f>
        <v>2020</v>
      </c>
      <c r="J529" s="32" t="str">
        <f>RIGHT(Table1[[#This Row],[Month Number]],2)</f>
        <v>11</v>
      </c>
      <c r="K529" t="str">
        <f>IF(IFERROR(FIND("MAJOR",Table1[[#This Row],[Task]]),"")=1,"Yes","No")</f>
        <v>No</v>
      </c>
    </row>
    <row r="530" spans="1:11" x14ac:dyDescent="0.35">
      <c r="A530" s="3" t="s">
        <v>25</v>
      </c>
      <c r="B530" s="3" t="s">
        <v>9</v>
      </c>
      <c r="C530" s="3" t="s">
        <v>10</v>
      </c>
      <c r="D530" s="3" t="s">
        <v>20</v>
      </c>
      <c r="E530" s="3" t="s">
        <v>27</v>
      </c>
      <c r="F530" s="3" t="s">
        <v>13</v>
      </c>
      <c r="G530">
        <v>202011</v>
      </c>
      <c r="H530" s="4">
        <v>470.31</v>
      </c>
      <c r="I530" s="32" t="str">
        <f>LEFT(Table1[[#This Row],[Month Number]],4)</f>
        <v>2020</v>
      </c>
      <c r="J530" s="32" t="str">
        <f>RIGHT(Table1[[#This Row],[Month Number]],2)</f>
        <v>11</v>
      </c>
      <c r="K530" t="str">
        <f>IF(IFERROR(FIND("MAJOR",Table1[[#This Row],[Task]]),"")=1,"Yes","No")</f>
        <v>No</v>
      </c>
    </row>
    <row r="531" spans="1:11" x14ac:dyDescent="0.35">
      <c r="A531" s="3" t="s">
        <v>25</v>
      </c>
      <c r="B531" s="3" t="s">
        <v>9</v>
      </c>
      <c r="C531" s="3" t="s">
        <v>10</v>
      </c>
      <c r="D531" s="3" t="s">
        <v>17</v>
      </c>
      <c r="E531" s="3" t="s">
        <v>27</v>
      </c>
      <c r="F531" s="3" t="s">
        <v>13</v>
      </c>
      <c r="G531">
        <v>202012</v>
      </c>
      <c r="H531" s="4">
        <v>1102.69</v>
      </c>
      <c r="I531" s="32" t="str">
        <f>LEFT(Table1[[#This Row],[Month Number]],4)</f>
        <v>2020</v>
      </c>
      <c r="J531" s="32" t="str">
        <f>RIGHT(Table1[[#This Row],[Month Number]],2)</f>
        <v>12</v>
      </c>
      <c r="K531" t="str">
        <f>IF(IFERROR(FIND("MAJOR",Table1[[#This Row],[Task]]),"")=1,"Yes","No")</f>
        <v>No</v>
      </c>
    </row>
    <row r="532" spans="1:11" x14ac:dyDescent="0.35">
      <c r="A532" s="3" t="s">
        <v>25</v>
      </c>
      <c r="B532" s="3" t="s">
        <v>9</v>
      </c>
      <c r="C532" s="3" t="s">
        <v>10</v>
      </c>
      <c r="D532" s="3" t="s">
        <v>20</v>
      </c>
      <c r="E532" s="3" t="s">
        <v>27</v>
      </c>
      <c r="F532" s="3" t="s">
        <v>13</v>
      </c>
      <c r="G532">
        <v>202012</v>
      </c>
      <c r="H532" s="4">
        <v>175</v>
      </c>
      <c r="I532" s="32" t="str">
        <f>LEFT(Table1[[#This Row],[Month Number]],4)</f>
        <v>2020</v>
      </c>
      <c r="J532" s="32" t="str">
        <f>RIGHT(Table1[[#This Row],[Month Number]],2)</f>
        <v>12</v>
      </c>
      <c r="K532" t="str">
        <f>IF(IFERROR(FIND("MAJOR",Table1[[#This Row],[Task]]),"")=1,"Yes","No")</f>
        <v>No</v>
      </c>
    </row>
    <row r="533" spans="1:11" x14ac:dyDescent="0.35">
      <c r="A533" s="3" t="s">
        <v>25</v>
      </c>
      <c r="B533" s="3" t="s">
        <v>9</v>
      </c>
      <c r="C533" s="3" t="s">
        <v>10</v>
      </c>
      <c r="D533" s="3" t="s">
        <v>17</v>
      </c>
      <c r="E533" s="3" t="s">
        <v>27</v>
      </c>
      <c r="F533" s="3" t="s">
        <v>13</v>
      </c>
      <c r="G533">
        <v>202101</v>
      </c>
      <c r="H533" s="4">
        <v>276.83999999999997</v>
      </c>
      <c r="I533" s="9" t="str">
        <f>LEFT(Table1[[#This Row],[Month Number]],4)</f>
        <v>2021</v>
      </c>
      <c r="J533" s="9" t="str">
        <f>RIGHT(Table1[[#This Row],[Month Number]],2)</f>
        <v>01</v>
      </c>
      <c r="K533" t="str">
        <f>IF(IFERROR(FIND("MAJOR",Table1[[#This Row],[Task]]),"")=1,"Yes","No")</f>
        <v>No</v>
      </c>
    </row>
    <row r="534" spans="1:11" x14ac:dyDescent="0.35">
      <c r="A534" s="3" t="s">
        <v>8</v>
      </c>
      <c r="B534" s="3" t="s">
        <v>9</v>
      </c>
      <c r="C534" s="3" t="s">
        <v>10</v>
      </c>
      <c r="D534" s="3" t="s">
        <v>14</v>
      </c>
      <c r="E534" s="3" t="s">
        <v>12</v>
      </c>
      <c r="F534" s="3" t="s">
        <v>13</v>
      </c>
      <c r="G534">
        <v>202102</v>
      </c>
      <c r="H534" s="4">
        <v>1591.14</v>
      </c>
      <c r="I534" s="9" t="str">
        <f>LEFT(Table1[[#This Row],[Month Number]],4)</f>
        <v>2021</v>
      </c>
      <c r="J534" s="9" t="str">
        <f>RIGHT(Table1[[#This Row],[Month Number]],2)</f>
        <v>02</v>
      </c>
      <c r="K534" t="str">
        <f>IF(IFERROR(FIND("MAJOR",Table1[[#This Row],[Task]]),"")=1,"Yes","No")</f>
        <v>No</v>
      </c>
    </row>
    <row r="535" spans="1:11" x14ac:dyDescent="0.35">
      <c r="A535" s="3" t="s">
        <v>8</v>
      </c>
      <c r="B535" s="3" t="s">
        <v>9</v>
      </c>
      <c r="C535" s="3" t="s">
        <v>10</v>
      </c>
      <c r="D535" s="3" t="s">
        <v>17</v>
      </c>
      <c r="E535" s="3" t="s">
        <v>12</v>
      </c>
      <c r="F535" s="3" t="s">
        <v>63</v>
      </c>
      <c r="G535">
        <v>202102</v>
      </c>
      <c r="H535" s="4">
        <v>128512.87</v>
      </c>
      <c r="I535" s="9" t="str">
        <f>LEFT(Table1[[#This Row],[Month Number]],4)</f>
        <v>2021</v>
      </c>
      <c r="J535" s="9" t="str">
        <f>RIGHT(Table1[[#This Row],[Month Number]],2)</f>
        <v>02</v>
      </c>
      <c r="K535" t="str">
        <f>IF(IFERROR(FIND("MAJOR",Table1[[#This Row],[Task]]),"")=1,"Yes","No")</f>
        <v>Yes</v>
      </c>
    </row>
    <row r="536" spans="1:11" x14ac:dyDescent="0.35">
      <c r="A536" s="3" t="s">
        <v>8</v>
      </c>
      <c r="B536" s="3" t="s">
        <v>9</v>
      </c>
      <c r="C536" s="3" t="s">
        <v>10</v>
      </c>
      <c r="D536" s="3" t="s">
        <v>19</v>
      </c>
      <c r="E536" s="3" t="s">
        <v>12</v>
      </c>
      <c r="F536" s="3" t="s">
        <v>13</v>
      </c>
      <c r="G536">
        <v>202102</v>
      </c>
      <c r="H536" s="4">
        <v>464.49</v>
      </c>
      <c r="I536" s="9" t="str">
        <f>LEFT(Table1[[#This Row],[Month Number]],4)</f>
        <v>2021</v>
      </c>
      <c r="J536" s="9" t="str">
        <f>RIGHT(Table1[[#This Row],[Month Number]],2)</f>
        <v>02</v>
      </c>
      <c r="K536" t="str">
        <f>IF(IFERROR(FIND("MAJOR",Table1[[#This Row],[Task]]),"")=1,"Yes","No")</f>
        <v>No</v>
      </c>
    </row>
    <row r="537" spans="1:11" x14ac:dyDescent="0.35">
      <c r="A537" s="3" t="s">
        <v>8</v>
      </c>
      <c r="B537" s="3" t="s">
        <v>9</v>
      </c>
      <c r="C537" s="3" t="s">
        <v>10</v>
      </c>
      <c r="D537" s="3" t="s">
        <v>21</v>
      </c>
      <c r="E537" s="3" t="s">
        <v>12</v>
      </c>
      <c r="F537" s="3" t="s">
        <v>13</v>
      </c>
      <c r="G537">
        <v>202102</v>
      </c>
      <c r="H537" s="4">
        <v>168.62</v>
      </c>
      <c r="I537" s="9" t="str">
        <f>LEFT(Table1[[#This Row],[Month Number]],4)</f>
        <v>2021</v>
      </c>
      <c r="J537" s="9" t="str">
        <f>RIGHT(Table1[[#This Row],[Month Number]],2)</f>
        <v>02</v>
      </c>
      <c r="K537" t="str">
        <f>IF(IFERROR(FIND("MAJOR",Table1[[#This Row],[Task]]),"")=1,"Yes","No")</f>
        <v>No</v>
      </c>
    </row>
    <row r="538" spans="1:11" x14ac:dyDescent="0.35">
      <c r="A538" s="3" t="s">
        <v>25</v>
      </c>
      <c r="B538" s="3" t="s">
        <v>9</v>
      </c>
      <c r="C538" s="3" t="s">
        <v>10</v>
      </c>
      <c r="D538" s="3" t="s">
        <v>14</v>
      </c>
      <c r="E538" s="3" t="s">
        <v>27</v>
      </c>
      <c r="F538" s="3" t="s">
        <v>15</v>
      </c>
      <c r="G538">
        <v>202102</v>
      </c>
      <c r="H538" s="4">
        <v>161.96</v>
      </c>
      <c r="I538" s="9" t="str">
        <f>LEFT(Table1[[#This Row],[Month Number]],4)</f>
        <v>2021</v>
      </c>
      <c r="J538" s="9" t="str">
        <f>RIGHT(Table1[[#This Row],[Month Number]],2)</f>
        <v>02</v>
      </c>
      <c r="K538" t="str">
        <f>IF(IFERROR(FIND("MAJOR",Table1[[#This Row],[Task]]),"")=1,"Yes","No")</f>
        <v>No</v>
      </c>
    </row>
    <row r="539" spans="1:11" x14ac:dyDescent="0.35">
      <c r="A539" s="3" t="s">
        <v>25</v>
      </c>
      <c r="B539" s="3" t="s">
        <v>9</v>
      </c>
      <c r="C539" s="3" t="s">
        <v>10</v>
      </c>
      <c r="D539" s="3" t="s">
        <v>14</v>
      </c>
      <c r="E539" s="3" t="s">
        <v>27</v>
      </c>
      <c r="F539" s="3" t="s">
        <v>63</v>
      </c>
      <c r="G539">
        <v>202102</v>
      </c>
      <c r="H539" s="4">
        <v>9018</v>
      </c>
      <c r="I539" s="9" t="str">
        <f>LEFT(Table1[[#This Row],[Month Number]],4)</f>
        <v>2021</v>
      </c>
      <c r="J539" s="9" t="str">
        <f>RIGHT(Table1[[#This Row],[Month Number]],2)</f>
        <v>02</v>
      </c>
      <c r="K539" t="str">
        <f>IF(IFERROR(FIND("MAJOR",Table1[[#This Row],[Task]]),"")=1,"Yes","No")</f>
        <v>Yes</v>
      </c>
    </row>
    <row r="540" spans="1:11" x14ac:dyDescent="0.35">
      <c r="A540" s="3" t="s">
        <v>25</v>
      </c>
      <c r="B540" s="3" t="s">
        <v>9</v>
      </c>
      <c r="C540" s="3" t="s">
        <v>10</v>
      </c>
      <c r="D540" s="3" t="s">
        <v>14</v>
      </c>
      <c r="E540" s="3" t="s">
        <v>27</v>
      </c>
      <c r="F540" s="3" t="s">
        <v>13</v>
      </c>
      <c r="G540">
        <v>202102</v>
      </c>
      <c r="H540" s="4">
        <v>5314.29</v>
      </c>
      <c r="I540" s="9" t="str">
        <f>LEFT(Table1[[#This Row],[Month Number]],4)</f>
        <v>2021</v>
      </c>
      <c r="J540" s="9" t="str">
        <f>RIGHT(Table1[[#This Row],[Month Number]],2)</f>
        <v>02</v>
      </c>
      <c r="K540" t="str">
        <f>IF(IFERROR(FIND("MAJOR",Table1[[#This Row],[Task]]),"")=1,"Yes","No")</f>
        <v>No</v>
      </c>
    </row>
    <row r="541" spans="1:11" x14ac:dyDescent="0.35">
      <c r="A541" s="3" t="s">
        <v>25</v>
      </c>
      <c r="B541" s="3" t="s">
        <v>9</v>
      </c>
      <c r="C541" s="3" t="s">
        <v>10</v>
      </c>
      <c r="D541" s="3" t="s">
        <v>16</v>
      </c>
      <c r="E541" s="3" t="s">
        <v>27</v>
      </c>
      <c r="F541" s="3" t="s">
        <v>63</v>
      </c>
      <c r="G541">
        <v>202102</v>
      </c>
      <c r="H541" s="4">
        <v>6.36</v>
      </c>
      <c r="I541" s="9" t="str">
        <f>LEFT(Table1[[#This Row],[Month Number]],4)</f>
        <v>2021</v>
      </c>
      <c r="J541" s="9" t="str">
        <f>RIGHT(Table1[[#This Row],[Month Number]],2)</f>
        <v>02</v>
      </c>
      <c r="K541" t="str">
        <f>IF(IFERROR(FIND("MAJOR",Table1[[#This Row],[Task]]),"")=1,"Yes","No")</f>
        <v>Yes</v>
      </c>
    </row>
    <row r="542" spans="1:11" x14ac:dyDescent="0.35">
      <c r="A542" s="3" t="s">
        <v>25</v>
      </c>
      <c r="B542" s="3" t="s">
        <v>9</v>
      </c>
      <c r="C542" s="3" t="s">
        <v>10</v>
      </c>
      <c r="D542" s="3" t="s">
        <v>16</v>
      </c>
      <c r="E542" s="3" t="s">
        <v>27</v>
      </c>
      <c r="F542" s="3" t="s">
        <v>13</v>
      </c>
      <c r="G542">
        <v>202102</v>
      </c>
      <c r="H542" s="4">
        <v>49</v>
      </c>
      <c r="I542" s="9" t="str">
        <f>LEFT(Table1[[#This Row],[Month Number]],4)</f>
        <v>2021</v>
      </c>
      <c r="J542" s="9" t="str">
        <f>RIGHT(Table1[[#This Row],[Month Number]],2)</f>
        <v>02</v>
      </c>
      <c r="K542" t="str">
        <f>IF(IFERROR(FIND("MAJOR",Table1[[#This Row],[Task]]),"")=1,"Yes","No")</f>
        <v>No</v>
      </c>
    </row>
    <row r="543" spans="1:11" x14ac:dyDescent="0.35">
      <c r="A543" s="3" t="s">
        <v>25</v>
      </c>
      <c r="B543" s="3" t="s">
        <v>9</v>
      </c>
      <c r="C543" s="3" t="s">
        <v>10</v>
      </c>
      <c r="D543" s="3" t="s">
        <v>17</v>
      </c>
      <c r="E543" s="3" t="s">
        <v>27</v>
      </c>
      <c r="F543" s="3" t="s">
        <v>63</v>
      </c>
      <c r="G543">
        <v>202102</v>
      </c>
      <c r="H543" s="4">
        <v>1212440.1599999999</v>
      </c>
      <c r="I543" s="9" t="str">
        <f>LEFT(Table1[[#This Row],[Month Number]],4)</f>
        <v>2021</v>
      </c>
      <c r="J543" s="9" t="str">
        <f>RIGHT(Table1[[#This Row],[Month Number]],2)</f>
        <v>02</v>
      </c>
      <c r="K543" t="str">
        <f>IF(IFERROR(FIND("MAJOR",Table1[[#This Row],[Task]]),"")=1,"Yes","No")</f>
        <v>Yes</v>
      </c>
    </row>
    <row r="544" spans="1:11" x14ac:dyDescent="0.35">
      <c r="A544" s="3" t="s">
        <v>25</v>
      </c>
      <c r="B544" s="3" t="s">
        <v>9</v>
      </c>
      <c r="C544" s="3" t="s">
        <v>10</v>
      </c>
      <c r="D544" s="3" t="s">
        <v>17</v>
      </c>
      <c r="E544" s="3" t="s">
        <v>27</v>
      </c>
      <c r="F544" s="3" t="s">
        <v>13</v>
      </c>
      <c r="G544">
        <v>202102</v>
      </c>
      <c r="H544" s="4">
        <v>1578.07</v>
      </c>
      <c r="I544" s="9" t="str">
        <f>LEFT(Table1[[#This Row],[Month Number]],4)</f>
        <v>2021</v>
      </c>
      <c r="J544" s="9" t="str">
        <f>RIGHT(Table1[[#This Row],[Month Number]],2)</f>
        <v>02</v>
      </c>
      <c r="K544" t="str">
        <f>IF(IFERROR(FIND("MAJOR",Table1[[#This Row],[Task]]),"")=1,"Yes","No")</f>
        <v>No</v>
      </c>
    </row>
    <row r="545" spans="1:11" x14ac:dyDescent="0.35">
      <c r="A545" s="3" t="s">
        <v>25</v>
      </c>
      <c r="B545" s="3" t="s">
        <v>9</v>
      </c>
      <c r="C545" s="3" t="s">
        <v>10</v>
      </c>
      <c r="D545" s="3" t="s">
        <v>18</v>
      </c>
      <c r="E545" s="3" t="s">
        <v>27</v>
      </c>
      <c r="F545" s="3" t="s">
        <v>63</v>
      </c>
      <c r="G545">
        <v>202102</v>
      </c>
      <c r="H545" s="4">
        <v>11883.22</v>
      </c>
      <c r="I545" s="9" t="str">
        <f>LEFT(Table1[[#This Row],[Month Number]],4)</f>
        <v>2021</v>
      </c>
      <c r="J545" s="9" t="str">
        <f>RIGHT(Table1[[#This Row],[Month Number]],2)</f>
        <v>02</v>
      </c>
      <c r="K545" t="str">
        <f>IF(IFERROR(FIND("MAJOR",Table1[[#This Row],[Task]]),"")=1,"Yes","No")</f>
        <v>Yes</v>
      </c>
    </row>
    <row r="546" spans="1:11" x14ac:dyDescent="0.35">
      <c r="A546" s="3" t="s">
        <v>25</v>
      </c>
      <c r="B546" s="3" t="s">
        <v>9</v>
      </c>
      <c r="C546" s="3" t="s">
        <v>10</v>
      </c>
      <c r="D546" s="3" t="s">
        <v>19</v>
      </c>
      <c r="E546" s="3" t="s">
        <v>27</v>
      </c>
      <c r="F546" s="3" t="s">
        <v>15</v>
      </c>
      <c r="G546">
        <v>202102</v>
      </c>
      <c r="H546" s="4">
        <v>17.86</v>
      </c>
      <c r="I546" s="9" t="str">
        <f>LEFT(Table1[[#This Row],[Month Number]],4)</f>
        <v>2021</v>
      </c>
      <c r="J546" s="9" t="str">
        <f>RIGHT(Table1[[#This Row],[Month Number]],2)</f>
        <v>02</v>
      </c>
      <c r="K546" t="str">
        <f>IF(IFERROR(FIND("MAJOR",Table1[[#This Row],[Task]]),"")=1,"Yes","No")</f>
        <v>No</v>
      </c>
    </row>
    <row r="547" spans="1:11" x14ac:dyDescent="0.35">
      <c r="A547" s="3" t="s">
        <v>25</v>
      </c>
      <c r="B547" s="3" t="s">
        <v>9</v>
      </c>
      <c r="C547" s="3" t="s">
        <v>10</v>
      </c>
      <c r="D547" s="3" t="s">
        <v>19</v>
      </c>
      <c r="E547" s="3" t="s">
        <v>27</v>
      </c>
      <c r="F547" s="3" t="s">
        <v>63</v>
      </c>
      <c r="G547">
        <v>202102</v>
      </c>
      <c r="H547" s="4">
        <v>2632.53</v>
      </c>
      <c r="I547" s="9" t="str">
        <f>LEFT(Table1[[#This Row],[Month Number]],4)</f>
        <v>2021</v>
      </c>
      <c r="J547" s="9" t="str">
        <f>RIGHT(Table1[[#This Row],[Month Number]],2)</f>
        <v>02</v>
      </c>
      <c r="K547" t="str">
        <f>IF(IFERROR(FIND("MAJOR",Table1[[#This Row],[Task]]),"")=1,"Yes","No")</f>
        <v>Yes</v>
      </c>
    </row>
    <row r="548" spans="1:11" x14ac:dyDescent="0.35">
      <c r="A548" s="3" t="s">
        <v>25</v>
      </c>
      <c r="B548" s="3" t="s">
        <v>9</v>
      </c>
      <c r="C548" s="3" t="s">
        <v>10</v>
      </c>
      <c r="D548" s="3" t="s">
        <v>19</v>
      </c>
      <c r="E548" s="3" t="s">
        <v>27</v>
      </c>
      <c r="F548" s="3" t="s">
        <v>13</v>
      </c>
      <c r="G548">
        <v>202102</v>
      </c>
      <c r="H548" s="4">
        <v>442.58</v>
      </c>
      <c r="I548" s="9" t="str">
        <f>LEFT(Table1[[#This Row],[Month Number]],4)</f>
        <v>2021</v>
      </c>
      <c r="J548" s="9" t="str">
        <f>RIGHT(Table1[[#This Row],[Month Number]],2)</f>
        <v>02</v>
      </c>
      <c r="K548" t="str">
        <f>IF(IFERROR(FIND("MAJOR",Table1[[#This Row],[Task]]),"")=1,"Yes","No")</f>
        <v>No</v>
      </c>
    </row>
    <row r="549" spans="1:11" x14ac:dyDescent="0.35">
      <c r="A549" s="3" t="s">
        <v>25</v>
      </c>
      <c r="B549" s="3" t="s">
        <v>9</v>
      </c>
      <c r="C549" s="3" t="s">
        <v>10</v>
      </c>
      <c r="D549" s="3" t="s">
        <v>20</v>
      </c>
      <c r="E549" s="3" t="s">
        <v>27</v>
      </c>
      <c r="F549" s="3" t="s">
        <v>63</v>
      </c>
      <c r="G549">
        <v>202102</v>
      </c>
      <c r="H549" s="4">
        <v>1273.72</v>
      </c>
      <c r="I549" s="9" t="str">
        <f>LEFT(Table1[[#This Row],[Month Number]],4)</f>
        <v>2021</v>
      </c>
      <c r="J549" s="9" t="str">
        <f>RIGHT(Table1[[#This Row],[Month Number]],2)</f>
        <v>02</v>
      </c>
      <c r="K549" t="str">
        <f>IF(IFERROR(FIND("MAJOR",Table1[[#This Row],[Task]]),"")=1,"Yes","No")</f>
        <v>Yes</v>
      </c>
    </row>
    <row r="550" spans="1:11" x14ac:dyDescent="0.35">
      <c r="A550" s="3" t="s">
        <v>25</v>
      </c>
      <c r="B550" s="3" t="s">
        <v>9</v>
      </c>
      <c r="C550" s="3" t="s">
        <v>10</v>
      </c>
      <c r="D550" s="3" t="s">
        <v>21</v>
      </c>
      <c r="E550" s="3" t="s">
        <v>27</v>
      </c>
      <c r="F550" s="3" t="s">
        <v>15</v>
      </c>
      <c r="G550">
        <v>202102</v>
      </c>
      <c r="H550" s="4">
        <v>58.78</v>
      </c>
      <c r="I550" s="9" t="str">
        <f>LEFT(Table1[[#This Row],[Month Number]],4)</f>
        <v>2021</v>
      </c>
      <c r="J550" s="9" t="str">
        <f>RIGHT(Table1[[#This Row],[Month Number]],2)</f>
        <v>02</v>
      </c>
      <c r="K550" t="str">
        <f>IF(IFERROR(FIND("MAJOR",Table1[[#This Row],[Task]]),"")=1,"Yes","No")</f>
        <v>No</v>
      </c>
    </row>
    <row r="551" spans="1:11" x14ac:dyDescent="0.35">
      <c r="A551" s="3" t="s">
        <v>25</v>
      </c>
      <c r="B551" s="3" t="s">
        <v>9</v>
      </c>
      <c r="C551" s="3" t="s">
        <v>10</v>
      </c>
      <c r="D551" s="3" t="s">
        <v>21</v>
      </c>
      <c r="E551" s="3" t="s">
        <v>27</v>
      </c>
      <c r="F551" s="3" t="s">
        <v>63</v>
      </c>
      <c r="G551">
        <v>202102</v>
      </c>
      <c r="H551" s="4">
        <v>993.81</v>
      </c>
      <c r="I551" s="9" t="str">
        <f>LEFT(Table1[[#This Row],[Month Number]],4)</f>
        <v>2021</v>
      </c>
      <c r="J551" s="9" t="str">
        <f>RIGHT(Table1[[#This Row],[Month Number]],2)</f>
        <v>02</v>
      </c>
      <c r="K551" t="str">
        <f>IF(IFERROR(FIND("MAJOR",Table1[[#This Row],[Task]]),"")=1,"Yes","No")</f>
        <v>Yes</v>
      </c>
    </row>
    <row r="552" spans="1:11" x14ac:dyDescent="0.35">
      <c r="A552" s="3" t="s">
        <v>25</v>
      </c>
      <c r="B552" s="3" t="s">
        <v>9</v>
      </c>
      <c r="C552" s="3" t="s">
        <v>10</v>
      </c>
      <c r="D552" s="3" t="s">
        <v>21</v>
      </c>
      <c r="E552" s="3" t="s">
        <v>27</v>
      </c>
      <c r="F552" s="3" t="s">
        <v>13</v>
      </c>
      <c r="G552">
        <v>202102</v>
      </c>
      <c r="H552" s="4">
        <v>1760.63</v>
      </c>
      <c r="I552" s="9" t="str">
        <f>LEFT(Table1[[#This Row],[Month Number]],4)</f>
        <v>2021</v>
      </c>
      <c r="J552" s="9" t="str">
        <f>RIGHT(Table1[[#This Row],[Month Number]],2)</f>
        <v>02</v>
      </c>
      <c r="K552" t="str">
        <f>IF(IFERROR(FIND("MAJOR",Table1[[#This Row],[Task]]),"")=1,"Yes","No")</f>
        <v>No</v>
      </c>
    </row>
    <row r="553" spans="1:11" x14ac:dyDescent="0.35">
      <c r="A553" s="3" t="s">
        <v>8</v>
      </c>
      <c r="B553" s="3" t="s">
        <v>9</v>
      </c>
      <c r="C553" s="3" t="s">
        <v>10</v>
      </c>
      <c r="D553" s="3" t="s">
        <v>14</v>
      </c>
      <c r="E553" s="3" t="s">
        <v>12</v>
      </c>
      <c r="F553" s="3" t="s">
        <v>13</v>
      </c>
      <c r="G553">
        <v>202103</v>
      </c>
      <c r="H553" s="4">
        <v>786.52</v>
      </c>
      <c r="I553" s="9" t="str">
        <f>LEFT(Table1[[#This Row],[Month Number]],4)</f>
        <v>2021</v>
      </c>
      <c r="J553" s="9" t="str">
        <f>RIGHT(Table1[[#This Row],[Month Number]],2)</f>
        <v>03</v>
      </c>
      <c r="K553" t="str">
        <f>IF(IFERROR(FIND("MAJOR",Table1[[#This Row],[Task]]),"")=1,"Yes","No")</f>
        <v>No</v>
      </c>
    </row>
    <row r="554" spans="1:11" x14ac:dyDescent="0.35">
      <c r="A554" s="3" t="s">
        <v>8</v>
      </c>
      <c r="B554" s="3" t="s">
        <v>9</v>
      </c>
      <c r="C554" s="3" t="s">
        <v>10</v>
      </c>
      <c r="D554" s="3" t="s">
        <v>17</v>
      </c>
      <c r="E554" s="3" t="s">
        <v>12</v>
      </c>
      <c r="F554" s="3" t="s">
        <v>63</v>
      </c>
      <c r="G554">
        <v>202103</v>
      </c>
      <c r="H554" s="4">
        <v>7337.71</v>
      </c>
      <c r="I554" s="9" t="str">
        <f>LEFT(Table1[[#This Row],[Month Number]],4)</f>
        <v>2021</v>
      </c>
      <c r="J554" s="9" t="str">
        <f>RIGHT(Table1[[#This Row],[Month Number]],2)</f>
        <v>03</v>
      </c>
      <c r="K554" t="str">
        <f>IF(IFERROR(FIND("MAJOR",Table1[[#This Row],[Task]]),"")=1,"Yes","No")</f>
        <v>Yes</v>
      </c>
    </row>
    <row r="555" spans="1:11" x14ac:dyDescent="0.35">
      <c r="A555" s="3" t="s">
        <v>8</v>
      </c>
      <c r="B555" s="3" t="s">
        <v>9</v>
      </c>
      <c r="C555" s="3" t="s">
        <v>10</v>
      </c>
      <c r="D555" s="3" t="s">
        <v>17</v>
      </c>
      <c r="E555" s="3" t="s">
        <v>12</v>
      </c>
      <c r="F555" s="3" t="s">
        <v>13</v>
      </c>
      <c r="G555">
        <v>202103</v>
      </c>
      <c r="H555" s="4">
        <v>6370.08</v>
      </c>
      <c r="I555" s="9" t="str">
        <f>LEFT(Table1[[#This Row],[Month Number]],4)</f>
        <v>2021</v>
      </c>
      <c r="J555" s="9" t="str">
        <f>RIGHT(Table1[[#This Row],[Month Number]],2)</f>
        <v>03</v>
      </c>
      <c r="K555" t="str">
        <f>IF(IFERROR(FIND("MAJOR",Table1[[#This Row],[Task]]),"")=1,"Yes","No")</f>
        <v>No</v>
      </c>
    </row>
    <row r="556" spans="1:11" x14ac:dyDescent="0.35">
      <c r="A556" s="3" t="s">
        <v>8</v>
      </c>
      <c r="B556" s="3" t="s">
        <v>9</v>
      </c>
      <c r="C556" s="3" t="s">
        <v>10</v>
      </c>
      <c r="D556" s="3" t="s">
        <v>18</v>
      </c>
      <c r="E556" s="3" t="s">
        <v>12</v>
      </c>
      <c r="F556" s="3" t="s">
        <v>13</v>
      </c>
      <c r="G556">
        <v>202103</v>
      </c>
      <c r="H556" s="4">
        <v>1689.11</v>
      </c>
      <c r="I556" s="9" t="str">
        <f>LEFT(Table1[[#This Row],[Month Number]],4)</f>
        <v>2021</v>
      </c>
      <c r="J556" s="9" t="str">
        <f>RIGHT(Table1[[#This Row],[Month Number]],2)</f>
        <v>03</v>
      </c>
      <c r="K556" t="str">
        <f>IF(IFERROR(FIND("MAJOR",Table1[[#This Row],[Task]]),"")=1,"Yes","No")</f>
        <v>No</v>
      </c>
    </row>
    <row r="557" spans="1:11" x14ac:dyDescent="0.35">
      <c r="A557" s="3" t="s">
        <v>8</v>
      </c>
      <c r="B557" s="3" t="s">
        <v>9</v>
      </c>
      <c r="C557" s="3" t="s">
        <v>10</v>
      </c>
      <c r="D557" s="3" t="s">
        <v>19</v>
      </c>
      <c r="E557" s="3" t="s">
        <v>12</v>
      </c>
      <c r="F557" s="3" t="s">
        <v>13</v>
      </c>
      <c r="G557">
        <v>202103</v>
      </c>
      <c r="H557" s="4">
        <v>199.35</v>
      </c>
      <c r="I557" s="9" t="str">
        <f>LEFT(Table1[[#This Row],[Month Number]],4)</f>
        <v>2021</v>
      </c>
      <c r="J557" s="9" t="str">
        <f>RIGHT(Table1[[#This Row],[Month Number]],2)</f>
        <v>03</v>
      </c>
      <c r="K557" t="str">
        <f>IF(IFERROR(FIND("MAJOR",Table1[[#This Row],[Task]]),"")=1,"Yes","No")</f>
        <v>No</v>
      </c>
    </row>
    <row r="558" spans="1:11" x14ac:dyDescent="0.35">
      <c r="A558" s="3" t="s">
        <v>8</v>
      </c>
      <c r="B558" s="3" t="s">
        <v>9</v>
      </c>
      <c r="C558" s="3" t="s">
        <v>10</v>
      </c>
      <c r="D558" s="3" t="s">
        <v>21</v>
      </c>
      <c r="E558" s="3" t="s">
        <v>12</v>
      </c>
      <c r="F558" s="3" t="s">
        <v>13</v>
      </c>
      <c r="G558">
        <v>202103</v>
      </c>
      <c r="H558" s="4">
        <v>168.63</v>
      </c>
      <c r="I558" s="9" t="str">
        <f>LEFT(Table1[[#This Row],[Month Number]],4)</f>
        <v>2021</v>
      </c>
      <c r="J558" s="9" t="str">
        <f>RIGHT(Table1[[#This Row],[Month Number]],2)</f>
        <v>03</v>
      </c>
      <c r="K558" t="str">
        <f>IF(IFERROR(FIND("MAJOR",Table1[[#This Row],[Task]]),"")=1,"Yes","No")</f>
        <v>No</v>
      </c>
    </row>
    <row r="559" spans="1:11" x14ac:dyDescent="0.35">
      <c r="A559" s="3" t="s">
        <v>25</v>
      </c>
      <c r="B559" s="3" t="s">
        <v>9</v>
      </c>
      <c r="C559" s="3" t="s">
        <v>10</v>
      </c>
      <c r="D559" s="3" t="s">
        <v>14</v>
      </c>
      <c r="E559" s="3" t="s">
        <v>27</v>
      </c>
      <c r="F559" s="3" t="s">
        <v>15</v>
      </c>
      <c r="G559">
        <v>202103</v>
      </c>
      <c r="H559" s="4">
        <v>1139.04</v>
      </c>
      <c r="I559" s="9" t="str">
        <f>LEFT(Table1[[#This Row],[Month Number]],4)</f>
        <v>2021</v>
      </c>
      <c r="J559" s="9" t="str">
        <f>RIGHT(Table1[[#This Row],[Month Number]],2)</f>
        <v>03</v>
      </c>
      <c r="K559" t="str">
        <f>IF(IFERROR(FIND("MAJOR",Table1[[#This Row],[Task]]),"")=1,"Yes","No")</f>
        <v>No</v>
      </c>
    </row>
    <row r="560" spans="1:11" x14ac:dyDescent="0.35">
      <c r="A560" s="3" t="s">
        <v>25</v>
      </c>
      <c r="B560" s="3" t="s">
        <v>9</v>
      </c>
      <c r="C560" s="3" t="s">
        <v>10</v>
      </c>
      <c r="D560" s="3" t="s">
        <v>14</v>
      </c>
      <c r="E560" s="3" t="s">
        <v>27</v>
      </c>
      <c r="F560" s="3" t="s">
        <v>13</v>
      </c>
      <c r="G560">
        <v>202103</v>
      </c>
      <c r="H560" s="4">
        <v>1499.16</v>
      </c>
      <c r="I560" s="9" t="str">
        <f>LEFT(Table1[[#This Row],[Month Number]],4)</f>
        <v>2021</v>
      </c>
      <c r="J560" s="9" t="str">
        <f>RIGHT(Table1[[#This Row],[Month Number]],2)</f>
        <v>03</v>
      </c>
      <c r="K560" t="str">
        <f>IF(IFERROR(FIND("MAJOR",Table1[[#This Row],[Task]]),"")=1,"Yes","No")</f>
        <v>No</v>
      </c>
    </row>
    <row r="561" spans="1:11" x14ac:dyDescent="0.35">
      <c r="A561" s="3" t="s">
        <v>25</v>
      </c>
      <c r="B561" s="3" t="s">
        <v>9</v>
      </c>
      <c r="C561" s="3" t="s">
        <v>10</v>
      </c>
      <c r="D561" s="3" t="s">
        <v>16</v>
      </c>
      <c r="E561" s="3" t="s">
        <v>27</v>
      </c>
      <c r="F561" s="3" t="s">
        <v>15</v>
      </c>
      <c r="G561">
        <v>202103</v>
      </c>
      <c r="H561" s="4">
        <v>7</v>
      </c>
      <c r="I561" s="9" t="str">
        <f>LEFT(Table1[[#This Row],[Month Number]],4)</f>
        <v>2021</v>
      </c>
      <c r="J561" s="9" t="str">
        <f>RIGHT(Table1[[#This Row],[Month Number]],2)</f>
        <v>03</v>
      </c>
      <c r="K561" t="str">
        <f>IF(IFERROR(FIND("MAJOR",Table1[[#This Row],[Task]]),"")=1,"Yes","No")</f>
        <v>No</v>
      </c>
    </row>
    <row r="562" spans="1:11" x14ac:dyDescent="0.35">
      <c r="A562" s="3" t="s">
        <v>25</v>
      </c>
      <c r="B562" s="3" t="s">
        <v>9</v>
      </c>
      <c r="C562" s="3" t="s">
        <v>10</v>
      </c>
      <c r="D562" s="3" t="s">
        <v>16</v>
      </c>
      <c r="E562" s="3" t="s">
        <v>27</v>
      </c>
      <c r="F562" s="3" t="s">
        <v>63</v>
      </c>
      <c r="G562">
        <v>202103</v>
      </c>
      <c r="H562" s="4">
        <v>102.07</v>
      </c>
      <c r="I562" s="9" t="str">
        <f>LEFT(Table1[[#This Row],[Month Number]],4)</f>
        <v>2021</v>
      </c>
      <c r="J562" s="9" t="str">
        <f>RIGHT(Table1[[#This Row],[Month Number]],2)</f>
        <v>03</v>
      </c>
      <c r="K562" t="str">
        <f>IF(IFERROR(FIND("MAJOR",Table1[[#This Row],[Task]]),"")=1,"Yes","No")</f>
        <v>Yes</v>
      </c>
    </row>
    <row r="563" spans="1:11" x14ac:dyDescent="0.35">
      <c r="A563" s="3" t="s">
        <v>25</v>
      </c>
      <c r="B563" s="3" t="s">
        <v>9</v>
      </c>
      <c r="C563" s="3" t="s">
        <v>10</v>
      </c>
      <c r="D563" s="3" t="s">
        <v>16</v>
      </c>
      <c r="E563" s="3" t="s">
        <v>27</v>
      </c>
      <c r="F563" s="3" t="s">
        <v>13</v>
      </c>
      <c r="G563">
        <v>202103</v>
      </c>
      <c r="H563" s="4">
        <v>101.7</v>
      </c>
      <c r="I563" s="9" t="str">
        <f>LEFT(Table1[[#This Row],[Month Number]],4)</f>
        <v>2021</v>
      </c>
      <c r="J563" s="9" t="str">
        <f>RIGHT(Table1[[#This Row],[Month Number]],2)</f>
        <v>03</v>
      </c>
      <c r="K563" t="str">
        <f>IF(IFERROR(FIND("MAJOR",Table1[[#This Row],[Task]]),"")=1,"Yes","No")</f>
        <v>No</v>
      </c>
    </row>
    <row r="564" spans="1:11" x14ac:dyDescent="0.35">
      <c r="A564" s="3" t="s">
        <v>25</v>
      </c>
      <c r="B564" s="3" t="s">
        <v>9</v>
      </c>
      <c r="C564" s="3" t="s">
        <v>10</v>
      </c>
      <c r="D564" s="3" t="s">
        <v>17</v>
      </c>
      <c r="E564" s="3" t="s">
        <v>27</v>
      </c>
      <c r="F564" s="3" t="s">
        <v>63</v>
      </c>
      <c r="G564">
        <v>202103</v>
      </c>
      <c r="H564" s="4">
        <v>141022.45000000001</v>
      </c>
      <c r="I564" s="9" t="str">
        <f>LEFT(Table1[[#This Row],[Month Number]],4)</f>
        <v>2021</v>
      </c>
      <c r="J564" s="9" t="str">
        <f>RIGHT(Table1[[#This Row],[Month Number]],2)</f>
        <v>03</v>
      </c>
      <c r="K564" t="str">
        <f>IF(IFERROR(FIND("MAJOR",Table1[[#This Row],[Task]]),"")=1,"Yes","No")</f>
        <v>Yes</v>
      </c>
    </row>
    <row r="565" spans="1:11" x14ac:dyDescent="0.35">
      <c r="A565" s="3" t="s">
        <v>25</v>
      </c>
      <c r="B565" s="3" t="s">
        <v>9</v>
      </c>
      <c r="C565" s="3" t="s">
        <v>10</v>
      </c>
      <c r="D565" s="3" t="s">
        <v>17</v>
      </c>
      <c r="E565" s="3" t="s">
        <v>27</v>
      </c>
      <c r="F565" s="3" t="s">
        <v>13</v>
      </c>
      <c r="G565">
        <v>202103</v>
      </c>
      <c r="H565" s="4">
        <v>2768.4</v>
      </c>
      <c r="I565" s="9" t="str">
        <f>LEFT(Table1[[#This Row],[Month Number]],4)</f>
        <v>2021</v>
      </c>
      <c r="J565" s="9" t="str">
        <f>RIGHT(Table1[[#This Row],[Month Number]],2)</f>
        <v>03</v>
      </c>
      <c r="K565" t="str">
        <f>IF(IFERROR(FIND("MAJOR",Table1[[#This Row],[Task]]),"")=1,"Yes","No")</f>
        <v>No</v>
      </c>
    </row>
    <row r="566" spans="1:11" x14ac:dyDescent="0.35">
      <c r="A566" s="3" t="s">
        <v>25</v>
      </c>
      <c r="B566" s="3" t="s">
        <v>9</v>
      </c>
      <c r="C566" s="3" t="s">
        <v>10</v>
      </c>
      <c r="D566" s="3" t="s">
        <v>18</v>
      </c>
      <c r="E566" s="3" t="s">
        <v>27</v>
      </c>
      <c r="F566" s="3" t="s">
        <v>63</v>
      </c>
      <c r="G566">
        <v>202103</v>
      </c>
      <c r="H566" s="4">
        <v>0</v>
      </c>
      <c r="I566" s="9" t="str">
        <f>LEFT(Table1[[#This Row],[Month Number]],4)</f>
        <v>2021</v>
      </c>
      <c r="J566" s="9" t="str">
        <f>RIGHT(Table1[[#This Row],[Month Number]],2)</f>
        <v>03</v>
      </c>
      <c r="K566" t="str">
        <f>IF(IFERROR(FIND("MAJOR",Table1[[#This Row],[Task]]),"")=1,"Yes","No")</f>
        <v>Yes</v>
      </c>
    </row>
    <row r="567" spans="1:11" x14ac:dyDescent="0.35">
      <c r="A567" s="3" t="s">
        <v>25</v>
      </c>
      <c r="B567" s="3" t="s">
        <v>9</v>
      </c>
      <c r="C567" s="3" t="s">
        <v>10</v>
      </c>
      <c r="D567" s="3" t="s">
        <v>19</v>
      </c>
      <c r="E567" s="3" t="s">
        <v>27</v>
      </c>
      <c r="F567" s="3" t="s">
        <v>15</v>
      </c>
      <c r="G567">
        <v>202103</v>
      </c>
      <c r="H567" s="4">
        <v>270.85000000000002</v>
      </c>
      <c r="I567" s="9" t="str">
        <f>LEFT(Table1[[#This Row],[Month Number]],4)</f>
        <v>2021</v>
      </c>
      <c r="J567" s="9" t="str">
        <f>RIGHT(Table1[[#This Row],[Month Number]],2)</f>
        <v>03</v>
      </c>
      <c r="K567" t="str">
        <f>IF(IFERROR(FIND("MAJOR",Table1[[#This Row],[Task]]),"")=1,"Yes","No")</f>
        <v>No</v>
      </c>
    </row>
    <row r="568" spans="1:11" x14ac:dyDescent="0.35">
      <c r="A568" s="3" t="s">
        <v>25</v>
      </c>
      <c r="B568" s="3" t="s">
        <v>9</v>
      </c>
      <c r="C568" s="3" t="s">
        <v>10</v>
      </c>
      <c r="D568" s="3" t="s">
        <v>19</v>
      </c>
      <c r="E568" s="3" t="s">
        <v>27</v>
      </c>
      <c r="F568" s="3" t="s">
        <v>13</v>
      </c>
      <c r="G568">
        <v>202103</v>
      </c>
      <c r="H568" s="4">
        <v>156.76</v>
      </c>
      <c r="I568" s="9" t="str">
        <f>LEFT(Table1[[#This Row],[Month Number]],4)</f>
        <v>2021</v>
      </c>
      <c r="J568" s="9" t="str">
        <f>RIGHT(Table1[[#This Row],[Month Number]],2)</f>
        <v>03</v>
      </c>
      <c r="K568" t="str">
        <f>IF(IFERROR(FIND("MAJOR",Table1[[#This Row],[Task]]),"")=1,"Yes","No")</f>
        <v>No</v>
      </c>
    </row>
    <row r="569" spans="1:11" x14ac:dyDescent="0.35">
      <c r="A569" s="3" t="s">
        <v>25</v>
      </c>
      <c r="B569" s="3" t="s">
        <v>9</v>
      </c>
      <c r="C569" s="3" t="s">
        <v>10</v>
      </c>
      <c r="D569" s="3" t="s">
        <v>20</v>
      </c>
      <c r="E569" s="3" t="s">
        <v>27</v>
      </c>
      <c r="F569" s="3" t="s">
        <v>63</v>
      </c>
      <c r="G569">
        <v>202103</v>
      </c>
      <c r="H569" s="4">
        <v>-262.24</v>
      </c>
      <c r="I569" s="9" t="str">
        <f>LEFT(Table1[[#This Row],[Month Number]],4)</f>
        <v>2021</v>
      </c>
      <c r="J569" s="9" t="str">
        <f>RIGHT(Table1[[#This Row],[Month Number]],2)</f>
        <v>03</v>
      </c>
      <c r="K569" t="str">
        <f>IF(IFERROR(FIND("MAJOR",Table1[[#This Row],[Task]]),"")=1,"Yes","No")</f>
        <v>Yes</v>
      </c>
    </row>
    <row r="570" spans="1:11" x14ac:dyDescent="0.35">
      <c r="A570" s="3" t="s">
        <v>25</v>
      </c>
      <c r="B570" s="3" t="s">
        <v>9</v>
      </c>
      <c r="C570" s="3" t="s">
        <v>10</v>
      </c>
      <c r="D570" s="3" t="s">
        <v>21</v>
      </c>
      <c r="E570" s="3" t="s">
        <v>27</v>
      </c>
      <c r="F570" s="3" t="s">
        <v>15</v>
      </c>
      <c r="G570">
        <v>202103</v>
      </c>
      <c r="H570" s="4">
        <v>432.5</v>
      </c>
      <c r="I570" s="9" t="str">
        <f>LEFT(Table1[[#This Row],[Month Number]],4)</f>
        <v>2021</v>
      </c>
      <c r="J570" s="9" t="str">
        <f>RIGHT(Table1[[#This Row],[Month Number]],2)</f>
        <v>03</v>
      </c>
      <c r="K570" t="str">
        <f>IF(IFERROR(FIND("MAJOR",Table1[[#This Row],[Task]]),"")=1,"Yes","No")</f>
        <v>No</v>
      </c>
    </row>
    <row r="571" spans="1:11" x14ac:dyDescent="0.35">
      <c r="A571" s="3" t="s">
        <v>25</v>
      </c>
      <c r="B571" s="3" t="s">
        <v>9</v>
      </c>
      <c r="C571" s="3" t="s">
        <v>10</v>
      </c>
      <c r="D571" s="3" t="s">
        <v>21</v>
      </c>
      <c r="E571" s="3" t="s">
        <v>27</v>
      </c>
      <c r="F571" s="3" t="s">
        <v>13</v>
      </c>
      <c r="G571">
        <v>202103</v>
      </c>
      <c r="H571" s="4">
        <v>348.02</v>
      </c>
      <c r="I571" s="9" t="str">
        <f>LEFT(Table1[[#This Row],[Month Number]],4)</f>
        <v>2021</v>
      </c>
      <c r="J571" s="9" t="str">
        <f>RIGHT(Table1[[#This Row],[Month Number]],2)</f>
        <v>03</v>
      </c>
      <c r="K571" t="str">
        <f>IF(IFERROR(FIND("MAJOR",Table1[[#This Row],[Task]]),"")=1,"Yes","No")</f>
        <v>No</v>
      </c>
    </row>
    <row r="572" spans="1:11" x14ac:dyDescent="0.35">
      <c r="A572" s="3" t="s">
        <v>25</v>
      </c>
      <c r="B572" s="3" t="s">
        <v>9</v>
      </c>
      <c r="C572" s="3" t="s">
        <v>10</v>
      </c>
      <c r="D572" s="3" t="s">
        <v>22</v>
      </c>
      <c r="E572" s="3" t="s">
        <v>27</v>
      </c>
      <c r="F572" s="3" t="s">
        <v>63</v>
      </c>
      <c r="G572">
        <v>202103</v>
      </c>
      <c r="H572" s="4">
        <v>257.74</v>
      </c>
      <c r="I572" s="9" t="str">
        <f>LEFT(Table1[[#This Row],[Month Number]],4)</f>
        <v>2021</v>
      </c>
      <c r="J572" s="9" t="str">
        <f>RIGHT(Table1[[#This Row],[Month Number]],2)</f>
        <v>03</v>
      </c>
      <c r="K572" t="str">
        <f>IF(IFERROR(FIND("MAJOR",Table1[[#This Row],[Task]]),"")=1,"Yes","No")</f>
        <v>Yes</v>
      </c>
    </row>
    <row r="573" spans="1:11" x14ac:dyDescent="0.35">
      <c r="A573" s="3" t="s">
        <v>25</v>
      </c>
      <c r="B573" s="3" t="s">
        <v>9</v>
      </c>
      <c r="C573" s="3" t="s">
        <v>10</v>
      </c>
      <c r="D573" s="3" t="s">
        <v>22</v>
      </c>
      <c r="E573" s="3" t="s">
        <v>27</v>
      </c>
      <c r="F573" s="3" t="s">
        <v>13</v>
      </c>
      <c r="G573">
        <v>202103</v>
      </c>
      <c r="H573" s="4">
        <v>254.34</v>
      </c>
      <c r="I573" s="9" t="str">
        <f>LEFT(Table1[[#This Row],[Month Number]],4)</f>
        <v>2021</v>
      </c>
      <c r="J573" s="9" t="str">
        <f>RIGHT(Table1[[#This Row],[Month Number]],2)</f>
        <v>03</v>
      </c>
      <c r="K573" t="str">
        <f>IF(IFERROR(FIND("MAJOR",Table1[[#This Row],[Task]]),"")=1,"Yes","No")</f>
        <v>No</v>
      </c>
    </row>
    <row r="574" spans="1:11" x14ac:dyDescent="0.35">
      <c r="A574" s="3" t="s">
        <v>8</v>
      </c>
      <c r="B574" s="3" t="s">
        <v>9</v>
      </c>
      <c r="C574" s="3" t="s">
        <v>10</v>
      </c>
      <c r="D574" s="3" t="s">
        <v>17</v>
      </c>
      <c r="E574" s="3" t="s">
        <v>12</v>
      </c>
      <c r="F574" s="3" t="s">
        <v>63</v>
      </c>
      <c r="G574">
        <v>202104</v>
      </c>
      <c r="H574" s="4">
        <v>0</v>
      </c>
      <c r="I574" s="9" t="str">
        <f>LEFT(Table1[[#This Row],[Month Number]],4)</f>
        <v>2021</v>
      </c>
      <c r="J574" s="9" t="str">
        <f>RIGHT(Table1[[#This Row],[Month Number]],2)</f>
        <v>04</v>
      </c>
      <c r="K574" t="str">
        <f>IF(IFERROR(FIND("MAJOR",Table1[[#This Row],[Task]]),"")=1,"Yes","No")</f>
        <v>Yes</v>
      </c>
    </row>
    <row r="575" spans="1:11" x14ac:dyDescent="0.35">
      <c r="A575" s="3" t="s">
        <v>8</v>
      </c>
      <c r="B575" s="3" t="s">
        <v>9</v>
      </c>
      <c r="C575" s="3" t="s">
        <v>10</v>
      </c>
      <c r="D575" s="3" t="s">
        <v>17</v>
      </c>
      <c r="E575" s="3" t="s">
        <v>12</v>
      </c>
      <c r="F575" s="3" t="s">
        <v>13</v>
      </c>
      <c r="G575">
        <v>202104</v>
      </c>
      <c r="H575" s="4">
        <v>371.52</v>
      </c>
      <c r="I575" s="9" t="str">
        <f>LEFT(Table1[[#This Row],[Month Number]],4)</f>
        <v>2021</v>
      </c>
      <c r="J575" s="9" t="str">
        <f>RIGHT(Table1[[#This Row],[Month Number]],2)</f>
        <v>04</v>
      </c>
      <c r="K575" t="str">
        <f>IF(IFERROR(FIND("MAJOR",Table1[[#This Row],[Task]]),"")=1,"Yes","No")</f>
        <v>No</v>
      </c>
    </row>
    <row r="576" spans="1:11" x14ac:dyDescent="0.35">
      <c r="A576" s="3" t="s">
        <v>25</v>
      </c>
      <c r="B576" s="3" t="s">
        <v>9</v>
      </c>
      <c r="C576" s="3" t="s">
        <v>10</v>
      </c>
      <c r="D576" s="3" t="s">
        <v>17</v>
      </c>
      <c r="E576" s="3" t="s">
        <v>27</v>
      </c>
      <c r="F576" s="3" t="s">
        <v>63</v>
      </c>
      <c r="G576">
        <v>202104</v>
      </c>
      <c r="H576" s="4">
        <v>1643.47</v>
      </c>
      <c r="I576" s="9" t="str">
        <f>LEFT(Table1[[#This Row],[Month Number]],4)</f>
        <v>2021</v>
      </c>
      <c r="J576" s="9" t="str">
        <f>RIGHT(Table1[[#This Row],[Month Number]],2)</f>
        <v>04</v>
      </c>
      <c r="K576" t="str">
        <f>IF(IFERROR(FIND("MAJOR",Table1[[#This Row],[Task]]),"")=1,"Yes","No")</f>
        <v>Yes</v>
      </c>
    </row>
    <row r="577" spans="1:11" x14ac:dyDescent="0.35">
      <c r="A577" s="3" t="s">
        <v>25</v>
      </c>
      <c r="B577" s="3" t="s">
        <v>9</v>
      </c>
      <c r="C577" s="3" t="s">
        <v>10</v>
      </c>
      <c r="D577" s="3" t="s">
        <v>17</v>
      </c>
      <c r="E577" s="3" t="s">
        <v>27</v>
      </c>
      <c r="F577" s="3" t="s">
        <v>13</v>
      </c>
      <c r="G577">
        <v>202104</v>
      </c>
      <c r="H577" s="4">
        <v>4816.7</v>
      </c>
      <c r="I577" s="9" t="str">
        <f>LEFT(Table1[[#This Row],[Month Number]],4)</f>
        <v>2021</v>
      </c>
      <c r="J577" s="9" t="str">
        <f>RIGHT(Table1[[#This Row],[Month Number]],2)</f>
        <v>04</v>
      </c>
      <c r="K577" t="str">
        <f>IF(IFERROR(FIND("MAJOR",Table1[[#This Row],[Task]]),"")=1,"Yes","No")</f>
        <v>No</v>
      </c>
    </row>
    <row r="578" spans="1:11" x14ac:dyDescent="0.35">
      <c r="A578" s="3" t="s">
        <v>25</v>
      </c>
      <c r="B578" s="3" t="s">
        <v>9</v>
      </c>
      <c r="C578" s="3" t="s">
        <v>10</v>
      </c>
      <c r="D578" s="3" t="s">
        <v>18</v>
      </c>
      <c r="E578" s="3" t="s">
        <v>27</v>
      </c>
      <c r="F578" s="3" t="s">
        <v>13</v>
      </c>
      <c r="G578">
        <v>202104</v>
      </c>
      <c r="H578" s="4">
        <v>895.44</v>
      </c>
      <c r="I578" s="9" t="str">
        <f>LEFT(Table1[[#This Row],[Month Number]],4)</f>
        <v>2021</v>
      </c>
      <c r="J578" s="9" t="str">
        <f>RIGHT(Table1[[#This Row],[Month Number]],2)</f>
        <v>04</v>
      </c>
      <c r="K578" t="str">
        <f>IF(IFERROR(FIND("MAJOR",Table1[[#This Row],[Task]]),"")=1,"Yes","No")</f>
        <v>No</v>
      </c>
    </row>
    <row r="579" spans="1:11" x14ac:dyDescent="0.35">
      <c r="A579" s="3" t="s">
        <v>25</v>
      </c>
      <c r="B579" s="3" t="s">
        <v>9</v>
      </c>
      <c r="C579" s="3" t="s">
        <v>10</v>
      </c>
      <c r="D579" s="3" t="s">
        <v>20</v>
      </c>
      <c r="E579" s="3" t="s">
        <v>27</v>
      </c>
      <c r="F579" s="3" t="s">
        <v>13</v>
      </c>
      <c r="G579">
        <v>202104</v>
      </c>
      <c r="H579" s="4">
        <v>162.5</v>
      </c>
      <c r="I579" s="9" t="str">
        <f>LEFT(Table1[[#This Row],[Month Number]],4)</f>
        <v>2021</v>
      </c>
      <c r="J579" s="9" t="str">
        <f>RIGHT(Table1[[#This Row],[Month Number]],2)</f>
        <v>04</v>
      </c>
      <c r="K579" t="str">
        <f>IF(IFERROR(FIND("MAJOR",Table1[[#This Row],[Task]]),"")=1,"Yes","No")</f>
        <v>No</v>
      </c>
    </row>
    <row r="580" spans="1:11" x14ac:dyDescent="0.35">
      <c r="A580" s="3" t="s">
        <v>25</v>
      </c>
      <c r="B580" s="3" t="s">
        <v>9</v>
      </c>
      <c r="C580" s="3" t="s">
        <v>10</v>
      </c>
      <c r="D580" s="3" t="s">
        <v>14</v>
      </c>
      <c r="E580" s="3" t="s">
        <v>27</v>
      </c>
      <c r="F580" s="3" t="s">
        <v>63</v>
      </c>
      <c r="G580">
        <v>202105</v>
      </c>
      <c r="H580" s="4">
        <v>1138.67</v>
      </c>
      <c r="I580" s="9" t="str">
        <f>LEFT(Table1[[#This Row],[Month Number]],4)</f>
        <v>2021</v>
      </c>
      <c r="J580" s="9" t="str">
        <f>RIGHT(Table1[[#This Row],[Month Number]],2)</f>
        <v>05</v>
      </c>
      <c r="K580" t="str">
        <f>IF(IFERROR(FIND("MAJOR",Table1[[#This Row],[Task]]),"")=1,"Yes","No")</f>
        <v>Yes</v>
      </c>
    </row>
    <row r="581" spans="1:11" x14ac:dyDescent="0.35">
      <c r="A581" s="3" t="s">
        <v>25</v>
      </c>
      <c r="B581" s="3" t="s">
        <v>9</v>
      </c>
      <c r="C581" s="3" t="s">
        <v>10</v>
      </c>
      <c r="D581" s="3" t="s">
        <v>14</v>
      </c>
      <c r="E581" s="3" t="s">
        <v>27</v>
      </c>
      <c r="F581" s="3" t="s">
        <v>13</v>
      </c>
      <c r="G581">
        <v>202105</v>
      </c>
      <c r="H581" s="4">
        <v>129.33000000000001</v>
      </c>
      <c r="I581" s="9" t="str">
        <f>LEFT(Table1[[#This Row],[Month Number]],4)</f>
        <v>2021</v>
      </c>
      <c r="J581" s="9" t="str">
        <f>RIGHT(Table1[[#This Row],[Month Number]],2)</f>
        <v>05</v>
      </c>
      <c r="K581" t="str">
        <f>IF(IFERROR(FIND("MAJOR",Table1[[#This Row],[Task]]),"")=1,"Yes","No")</f>
        <v>No</v>
      </c>
    </row>
    <row r="582" spans="1:11" x14ac:dyDescent="0.35">
      <c r="A582" s="3" t="s">
        <v>25</v>
      </c>
      <c r="B582" s="3" t="s">
        <v>9</v>
      </c>
      <c r="C582" s="3" t="s">
        <v>10</v>
      </c>
      <c r="D582" s="3" t="s">
        <v>17</v>
      </c>
      <c r="E582" s="3" t="s">
        <v>27</v>
      </c>
      <c r="F582" s="3" t="s">
        <v>63</v>
      </c>
      <c r="G582">
        <v>202105</v>
      </c>
      <c r="H582" s="4">
        <v>0</v>
      </c>
      <c r="I582" s="9" t="str">
        <f>LEFT(Table1[[#This Row],[Month Number]],4)</f>
        <v>2021</v>
      </c>
      <c r="J582" s="9" t="str">
        <f>RIGHT(Table1[[#This Row],[Month Number]],2)</f>
        <v>05</v>
      </c>
      <c r="K582" t="str">
        <f>IF(IFERROR(FIND("MAJOR",Table1[[#This Row],[Task]]),"")=1,"Yes","No")</f>
        <v>Yes</v>
      </c>
    </row>
    <row r="583" spans="1:11" x14ac:dyDescent="0.35">
      <c r="A583" s="3" t="s">
        <v>25</v>
      </c>
      <c r="B583" s="3" t="s">
        <v>9</v>
      </c>
      <c r="C583" s="3" t="s">
        <v>10</v>
      </c>
      <c r="D583" s="3" t="s">
        <v>17</v>
      </c>
      <c r="E583" s="3" t="s">
        <v>27</v>
      </c>
      <c r="F583" s="3" t="s">
        <v>13</v>
      </c>
      <c r="G583">
        <v>202105</v>
      </c>
      <c r="H583" s="4">
        <v>12262.37</v>
      </c>
      <c r="I583" s="9" t="str">
        <f>LEFT(Table1[[#This Row],[Month Number]],4)</f>
        <v>2021</v>
      </c>
      <c r="J583" s="9" t="str">
        <f>RIGHT(Table1[[#This Row],[Month Number]],2)</f>
        <v>05</v>
      </c>
      <c r="K583" t="str">
        <f>IF(IFERROR(FIND("MAJOR",Table1[[#This Row],[Task]]),"")=1,"Yes","No")</f>
        <v>No</v>
      </c>
    </row>
    <row r="584" spans="1:11" x14ac:dyDescent="0.35">
      <c r="A584" s="3" t="s">
        <v>25</v>
      </c>
      <c r="B584" s="3" t="s">
        <v>9</v>
      </c>
      <c r="C584" s="3" t="s">
        <v>10</v>
      </c>
      <c r="D584" s="3" t="s">
        <v>18</v>
      </c>
      <c r="E584" s="3" t="s">
        <v>27</v>
      </c>
      <c r="F584" s="3" t="s">
        <v>13</v>
      </c>
      <c r="G584">
        <v>202105</v>
      </c>
      <c r="H584" s="4">
        <v>798.47</v>
      </c>
      <c r="I584" s="9" t="str">
        <f>LEFT(Table1[[#This Row],[Month Number]],4)</f>
        <v>2021</v>
      </c>
      <c r="J584" s="9" t="str">
        <f>RIGHT(Table1[[#This Row],[Month Number]],2)</f>
        <v>05</v>
      </c>
      <c r="K584" t="str">
        <f>IF(IFERROR(FIND("MAJOR",Table1[[#This Row],[Task]]),"")=1,"Yes","No")</f>
        <v>No</v>
      </c>
    </row>
    <row r="585" spans="1:11" x14ac:dyDescent="0.35">
      <c r="A585" s="3" t="s">
        <v>25</v>
      </c>
      <c r="B585" s="3" t="s">
        <v>9</v>
      </c>
      <c r="C585" s="3" t="s">
        <v>10</v>
      </c>
      <c r="D585" s="3" t="s">
        <v>19</v>
      </c>
      <c r="E585" s="3" t="s">
        <v>27</v>
      </c>
      <c r="F585" s="3" t="s">
        <v>63</v>
      </c>
      <c r="G585">
        <v>202105</v>
      </c>
      <c r="H585" s="4">
        <v>332.39</v>
      </c>
      <c r="I585" s="9" t="str">
        <f>LEFT(Table1[[#This Row],[Month Number]],4)</f>
        <v>2021</v>
      </c>
      <c r="J585" s="9" t="str">
        <f>RIGHT(Table1[[#This Row],[Month Number]],2)</f>
        <v>05</v>
      </c>
      <c r="K585" t="str">
        <f>IF(IFERROR(FIND("MAJOR",Table1[[#This Row],[Task]]),"")=1,"Yes","No")</f>
        <v>Yes</v>
      </c>
    </row>
    <row r="586" spans="1:11" x14ac:dyDescent="0.35">
      <c r="A586" s="3" t="s">
        <v>25</v>
      </c>
      <c r="B586" s="3" t="s">
        <v>9</v>
      </c>
      <c r="C586" s="3" t="s">
        <v>10</v>
      </c>
      <c r="D586" s="3" t="s">
        <v>19</v>
      </c>
      <c r="E586" s="3" t="s">
        <v>27</v>
      </c>
      <c r="F586" s="3" t="s">
        <v>13</v>
      </c>
      <c r="G586">
        <v>202105</v>
      </c>
      <c r="H586" s="4">
        <v>34.69</v>
      </c>
      <c r="I586" s="9" t="str">
        <f>LEFT(Table1[[#This Row],[Month Number]],4)</f>
        <v>2021</v>
      </c>
      <c r="J586" s="9" t="str">
        <f>RIGHT(Table1[[#This Row],[Month Number]],2)</f>
        <v>05</v>
      </c>
      <c r="K586" t="str">
        <f>IF(IFERROR(FIND("MAJOR",Table1[[#This Row],[Task]]),"")=1,"Yes","No")</f>
        <v>No</v>
      </c>
    </row>
    <row r="587" spans="1:11" x14ac:dyDescent="0.35">
      <c r="A587" s="3" t="s">
        <v>25</v>
      </c>
      <c r="B587" s="3" t="s">
        <v>9</v>
      </c>
      <c r="C587" s="3" t="s">
        <v>10</v>
      </c>
      <c r="D587" s="3" t="s">
        <v>20</v>
      </c>
      <c r="E587" s="3" t="s">
        <v>27</v>
      </c>
      <c r="F587" s="3" t="s">
        <v>13</v>
      </c>
      <c r="G587">
        <v>202105</v>
      </c>
      <c r="H587" s="4">
        <v>162.5</v>
      </c>
      <c r="I587" s="9" t="str">
        <f>LEFT(Table1[[#This Row],[Month Number]],4)</f>
        <v>2021</v>
      </c>
      <c r="J587" s="9" t="str">
        <f>RIGHT(Table1[[#This Row],[Month Number]],2)</f>
        <v>05</v>
      </c>
      <c r="K587" t="str">
        <f>IF(IFERROR(FIND("MAJOR",Table1[[#This Row],[Task]]),"")=1,"Yes","No")</f>
        <v>No</v>
      </c>
    </row>
    <row r="588" spans="1:11" x14ac:dyDescent="0.35">
      <c r="A588" s="3" t="s">
        <v>25</v>
      </c>
      <c r="B588" s="3" t="s">
        <v>9</v>
      </c>
      <c r="C588" s="3" t="s">
        <v>10</v>
      </c>
      <c r="D588" s="3" t="s">
        <v>21</v>
      </c>
      <c r="E588" s="3" t="s">
        <v>27</v>
      </c>
      <c r="F588" s="3" t="s">
        <v>63</v>
      </c>
      <c r="G588">
        <v>202105</v>
      </c>
      <c r="H588" s="4">
        <v>146.43</v>
      </c>
      <c r="I588" s="9" t="str">
        <f>LEFT(Table1[[#This Row],[Month Number]],4)</f>
        <v>2021</v>
      </c>
      <c r="J588" s="9" t="str">
        <f>RIGHT(Table1[[#This Row],[Month Number]],2)</f>
        <v>05</v>
      </c>
      <c r="K588" t="str">
        <f>IF(IFERROR(FIND("MAJOR",Table1[[#This Row],[Task]]),"")=1,"Yes","No")</f>
        <v>Yes</v>
      </c>
    </row>
    <row r="589" spans="1:11" x14ac:dyDescent="0.35">
      <c r="A589" s="3" t="s">
        <v>25</v>
      </c>
      <c r="B589" s="3" t="s">
        <v>9</v>
      </c>
      <c r="C589" s="3" t="s">
        <v>10</v>
      </c>
      <c r="D589" s="3" t="s">
        <v>21</v>
      </c>
      <c r="E589" s="3" t="s">
        <v>27</v>
      </c>
      <c r="F589" s="3" t="s">
        <v>13</v>
      </c>
      <c r="G589">
        <v>202105</v>
      </c>
      <c r="H589" s="4">
        <v>175.72</v>
      </c>
      <c r="I589" s="9" t="str">
        <f>LEFT(Table1[[#This Row],[Month Number]],4)</f>
        <v>2021</v>
      </c>
      <c r="J589" s="9" t="str">
        <f>RIGHT(Table1[[#This Row],[Month Number]],2)</f>
        <v>05</v>
      </c>
      <c r="K589" t="str">
        <f>IF(IFERROR(FIND("MAJOR",Table1[[#This Row],[Task]]),"")=1,"Yes","No")</f>
        <v>No</v>
      </c>
    </row>
    <row r="590" spans="1:11" x14ac:dyDescent="0.35">
      <c r="A590" s="3" t="s">
        <v>25</v>
      </c>
      <c r="B590" s="3" t="s">
        <v>9</v>
      </c>
      <c r="C590" s="3" t="s">
        <v>10</v>
      </c>
      <c r="D590" s="3" t="s">
        <v>23</v>
      </c>
      <c r="E590" s="3" t="s">
        <v>27</v>
      </c>
      <c r="F590" s="3" t="s">
        <v>13</v>
      </c>
      <c r="G590">
        <v>202105</v>
      </c>
      <c r="H590" s="4">
        <v>9.51</v>
      </c>
      <c r="I590" s="9" t="str">
        <f>LEFT(Table1[[#This Row],[Month Number]],4)</f>
        <v>2021</v>
      </c>
      <c r="J590" s="9" t="str">
        <f>RIGHT(Table1[[#This Row],[Month Number]],2)</f>
        <v>05</v>
      </c>
      <c r="K590" t="str">
        <f>IF(IFERROR(FIND("MAJOR",Table1[[#This Row],[Task]]),"")=1,"Yes","No")</f>
        <v>No</v>
      </c>
    </row>
    <row r="591" spans="1:11" x14ac:dyDescent="0.35">
      <c r="A591" s="3" t="s">
        <v>25</v>
      </c>
      <c r="B591" s="3" t="s">
        <v>9</v>
      </c>
      <c r="C591" s="3" t="s">
        <v>10</v>
      </c>
      <c r="D591" s="3" t="s">
        <v>24</v>
      </c>
      <c r="E591" s="3" t="s">
        <v>27</v>
      </c>
      <c r="F591" s="3" t="s">
        <v>13</v>
      </c>
      <c r="G591">
        <v>202105</v>
      </c>
      <c r="H591" s="4">
        <v>0.28999999999999998</v>
      </c>
      <c r="I591" s="9" t="str">
        <f>LEFT(Table1[[#This Row],[Month Number]],4)</f>
        <v>2021</v>
      </c>
      <c r="J591" s="9" t="str">
        <f>RIGHT(Table1[[#This Row],[Month Number]],2)</f>
        <v>05</v>
      </c>
      <c r="K591" t="str">
        <f>IF(IFERROR(FIND("MAJOR",Table1[[#This Row],[Task]]),"")=1,"Yes","No")</f>
        <v>No</v>
      </c>
    </row>
    <row r="592" spans="1:11" x14ac:dyDescent="0.35">
      <c r="A592" s="3" t="s">
        <v>8</v>
      </c>
      <c r="B592" s="3" t="s">
        <v>9</v>
      </c>
      <c r="C592" s="3" t="s">
        <v>10</v>
      </c>
      <c r="D592" s="3" t="s">
        <v>17</v>
      </c>
      <c r="E592" s="3" t="s">
        <v>12</v>
      </c>
      <c r="F592" s="3" t="s">
        <v>13</v>
      </c>
      <c r="G592">
        <v>202106</v>
      </c>
      <c r="H592" s="4">
        <v>1797.8</v>
      </c>
      <c r="I592" s="9" t="str">
        <f>LEFT(Table1[[#This Row],[Month Number]],4)</f>
        <v>2021</v>
      </c>
      <c r="J592" s="9" t="str">
        <f>RIGHT(Table1[[#This Row],[Month Number]],2)</f>
        <v>06</v>
      </c>
      <c r="K592" t="str">
        <f>IF(IFERROR(FIND("MAJOR",Table1[[#This Row],[Task]]),"")=1,"Yes","No")</f>
        <v>No</v>
      </c>
    </row>
    <row r="593" spans="1:11" x14ac:dyDescent="0.35">
      <c r="A593" s="3" t="s">
        <v>25</v>
      </c>
      <c r="B593" s="3" t="s">
        <v>9</v>
      </c>
      <c r="C593" s="3" t="s">
        <v>10</v>
      </c>
      <c r="D593" s="3" t="s">
        <v>14</v>
      </c>
      <c r="E593" s="3" t="s">
        <v>27</v>
      </c>
      <c r="F593" s="3" t="s">
        <v>63</v>
      </c>
      <c r="G593">
        <v>202106</v>
      </c>
      <c r="H593" s="4">
        <v>1897.78</v>
      </c>
      <c r="I593" s="9" t="str">
        <f>LEFT(Table1[[#This Row],[Month Number]],4)</f>
        <v>2021</v>
      </c>
      <c r="J593" s="9" t="str">
        <f>RIGHT(Table1[[#This Row],[Month Number]],2)</f>
        <v>06</v>
      </c>
      <c r="K593" t="str">
        <f>IF(IFERROR(FIND("MAJOR",Table1[[#This Row],[Task]]),"")=1,"Yes","No")</f>
        <v>Yes</v>
      </c>
    </row>
    <row r="594" spans="1:11" x14ac:dyDescent="0.35">
      <c r="A594" s="3" t="s">
        <v>25</v>
      </c>
      <c r="B594" s="3" t="s">
        <v>9</v>
      </c>
      <c r="C594" s="3" t="s">
        <v>10</v>
      </c>
      <c r="D594" s="3" t="s">
        <v>17</v>
      </c>
      <c r="E594" s="3" t="s">
        <v>27</v>
      </c>
      <c r="F594" s="3" t="s">
        <v>63</v>
      </c>
      <c r="G594">
        <v>202106</v>
      </c>
      <c r="H594" s="4">
        <v>0</v>
      </c>
      <c r="I594" s="9" t="str">
        <f>LEFT(Table1[[#This Row],[Month Number]],4)</f>
        <v>2021</v>
      </c>
      <c r="J594" s="9" t="str">
        <f>RIGHT(Table1[[#This Row],[Month Number]],2)</f>
        <v>06</v>
      </c>
      <c r="K594" t="str">
        <f>IF(IFERROR(FIND("MAJOR",Table1[[#This Row],[Task]]),"")=1,"Yes","No")</f>
        <v>Yes</v>
      </c>
    </row>
    <row r="595" spans="1:11" x14ac:dyDescent="0.35">
      <c r="A595" s="3" t="s">
        <v>25</v>
      </c>
      <c r="B595" s="3" t="s">
        <v>9</v>
      </c>
      <c r="C595" s="3" t="s">
        <v>10</v>
      </c>
      <c r="D595" s="3" t="s">
        <v>17</v>
      </c>
      <c r="E595" s="3" t="s">
        <v>27</v>
      </c>
      <c r="F595" s="3" t="s">
        <v>13</v>
      </c>
      <c r="G595">
        <v>202106</v>
      </c>
      <c r="H595" s="4">
        <v>16245</v>
      </c>
      <c r="I595" s="9" t="str">
        <f>LEFT(Table1[[#This Row],[Month Number]],4)</f>
        <v>2021</v>
      </c>
      <c r="J595" s="9" t="str">
        <f>RIGHT(Table1[[#This Row],[Month Number]],2)</f>
        <v>06</v>
      </c>
      <c r="K595" t="str">
        <f>IF(IFERROR(FIND("MAJOR",Table1[[#This Row],[Task]]),"")=1,"Yes","No")</f>
        <v>No</v>
      </c>
    </row>
    <row r="596" spans="1:11" x14ac:dyDescent="0.35">
      <c r="A596" s="3" t="s">
        <v>25</v>
      </c>
      <c r="B596" s="3" t="s">
        <v>9</v>
      </c>
      <c r="C596" s="3" t="s">
        <v>10</v>
      </c>
      <c r="D596" s="3" t="s">
        <v>18</v>
      </c>
      <c r="E596" s="3" t="s">
        <v>27</v>
      </c>
      <c r="F596" s="3" t="s">
        <v>13</v>
      </c>
      <c r="G596">
        <v>202106</v>
      </c>
      <c r="H596" s="4">
        <v>2088.35</v>
      </c>
      <c r="I596" s="9" t="str">
        <f>LEFT(Table1[[#This Row],[Month Number]],4)</f>
        <v>2021</v>
      </c>
      <c r="J596" s="9" t="str">
        <f>RIGHT(Table1[[#This Row],[Month Number]],2)</f>
        <v>06</v>
      </c>
      <c r="K596" t="str">
        <f>IF(IFERROR(FIND("MAJOR",Table1[[#This Row],[Task]]),"")=1,"Yes","No")</f>
        <v>No</v>
      </c>
    </row>
    <row r="597" spans="1:11" x14ac:dyDescent="0.35">
      <c r="A597" s="3" t="s">
        <v>25</v>
      </c>
      <c r="B597" s="3" t="s">
        <v>9</v>
      </c>
      <c r="C597" s="3" t="s">
        <v>10</v>
      </c>
      <c r="D597" s="3" t="s">
        <v>19</v>
      </c>
      <c r="E597" s="3" t="s">
        <v>27</v>
      </c>
      <c r="F597" s="3" t="s">
        <v>63</v>
      </c>
      <c r="G597">
        <v>202106</v>
      </c>
      <c r="H597" s="4">
        <v>554</v>
      </c>
      <c r="I597" s="9" t="str">
        <f>LEFT(Table1[[#This Row],[Month Number]],4)</f>
        <v>2021</v>
      </c>
      <c r="J597" s="9" t="str">
        <f>RIGHT(Table1[[#This Row],[Month Number]],2)</f>
        <v>06</v>
      </c>
      <c r="K597" t="str">
        <f>IF(IFERROR(FIND("MAJOR",Table1[[#This Row],[Task]]),"")=1,"Yes","No")</f>
        <v>Yes</v>
      </c>
    </row>
    <row r="598" spans="1:11" x14ac:dyDescent="0.35">
      <c r="A598" s="3" t="s">
        <v>25</v>
      </c>
      <c r="B598" s="3" t="s">
        <v>9</v>
      </c>
      <c r="C598" s="3" t="s">
        <v>10</v>
      </c>
      <c r="D598" s="3" t="s">
        <v>20</v>
      </c>
      <c r="E598" s="3" t="s">
        <v>27</v>
      </c>
      <c r="F598" s="3" t="s">
        <v>13</v>
      </c>
      <c r="G598">
        <v>202106</v>
      </c>
      <c r="H598" s="4">
        <v>425</v>
      </c>
      <c r="I598" s="9" t="str">
        <f>LEFT(Table1[[#This Row],[Month Number]],4)</f>
        <v>2021</v>
      </c>
      <c r="J598" s="9" t="str">
        <f>RIGHT(Table1[[#This Row],[Month Number]],2)</f>
        <v>06</v>
      </c>
      <c r="K598" t="str">
        <f>IF(IFERROR(FIND("MAJOR",Table1[[#This Row],[Task]]),"")=1,"Yes","No")</f>
        <v>No</v>
      </c>
    </row>
    <row r="599" spans="1:11" x14ac:dyDescent="0.35">
      <c r="A599" s="3" t="s">
        <v>25</v>
      </c>
      <c r="B599" s="3" t="s">
        <v>9</v>
      </c>
      <c r="C599" s="3" t="s">
        <v>10</v>
      </c>
      <c r="D599" s="3" t="s">
        <v>21</v>
      </c>
      <c r="E599" s="3" t="s">
        <v>27</v>
      </c>
      <c r="F599" s="3" t="s">
        <v>63</v>
      </c>
      <c r="G599">
        <v>202106</v>
      </c>
      <c r="H599" s="4">
        <v>192.05</v>
      </c>
      <c r="I599" s="9" t="str">
        <f>LEFT(Table1[[#This Row],[Month Number]],4)</f>
        <v>2021</v>
      </c>
      <c r="J599" s="9" t="str">
        <f>RIGHT(Table1[[#This Row],[Month Number]],2)</f>
        <v>06</v>
      </c>
      <c r="K599" t="str">
        <f>IF(IFERROR(FIND("MAJOR",Table1[[#This Row],[Task]]),"")=1,"Yes","No")</f>
        <v>Yes</v>
      </c>
    </row>
    <row r="600" spans="1:11" x14ac:dyDescent="0.35">
      <c r="A600" s="3" t="s">
        <v>8</v>
      </c>
      <c r="B600" s="3" t="s">
        <v>9</v>
      </c>
      <c r="C600" s="3" t="s">
        <v>10</v>
      </c>
      <c r="D600" s="3" t="s">
        <v>17</v>
      </c>
      <c r="E600" s="3" t="s">
        <v>12</v>
      </c>
      <c r="F600" s="3" t="s">
        <v>13</v>
      </c>
      <c r="G600">
        <v>202107</v>
      </c>
      <c r="H600" s="4">
        <v>0</v>
      </c>
      <c r="I600" s="9" t="str">
        <f>LEFT(Table1[[#This Row],[Month Number]],4)</f>
        <v>2021</v>
      </c>
      <c r="J600" s="9" t="str">
        <f>RIGHT(Table1[[#This Row],[Month Number]],2)</f>
        <v>07</v>
      </c>
      <c r="K600" t="str">
        <f>IF(IFERROR(FIND("MAJOR",Table1[[#This Row],[Task]]),"")=1,"Yes","No")</f>
        <v>No</v>
      </c>
    </row>
    <row r="601" spans="1:11" x14ac:dyDescent="0.35">
      <c r="A601" s="3" t="s">
        <v>25</v>
      </c>
      <c r="B601" s="3" t="s">
        <v>9</v>
      </c>
      <c r="C601" s="3" t="s">
        <v>10</v>
      </c>
      <c r="D601" s="3" t="s">
        <v>14</v>
      </c>
      <c r="E601" s="3" t="s">
        <v>27</v>
      </c>
      <c r="F601" s="3" t="s">
        <v>13</v>
      </c>
      <c r="G601">
        <v>202107</v>
      </c>
      <c r="H601" s="4">
        <v>657.03</v>
      </c>
      <c r="I601" s="9" t="str">
        <f>LEFT(Table1[[#This Row],[Month Number]],4)</f>
        <v>2021</v>
      </c>
      <c r="J601" s="9" t="str">
        <f>RIGHT(Table1[[#This Row],[Month Number]],2)</f>
        <v>07</v>
      </c>
      <c r="K601" t="str">
        <f>IF(IFERROR(FIND("MAJOR",Table1[[#This Row],[Task]]),"")=1,"Yes","No")</f>
        <v>No</v>
      </c>
    </row>
    <row r="602" spans="1:11" x14ac:dyDescent="0.35">
      <c r="A602" s="3" t="s">
        <v>25</v>
      </c>
      <c r="B602" s="3" t="s">
        <v>9</v>
      </c>
      <c r="C602" s="3" t="s">
        <v>10</v>
      </c>
      <c r="D602" s="3" t="s">
        <v>17</v>
      </c>
      <c r="E602" s="3" t="s">
        <v>27</v>
      </c>
      <c r="F602" s="3" t="s">
        <v>63</v>
      </c>
      <c r="G602">
        <v>202107</v>
      </c>
      <c r="H602" s="4">
        <v>0</v>
      </c>
      <c r="I602" s="9" t="str">
        <f>LEFT(Table1[[#This Row],[Month Number]],4)</f>
        <v>2021</v>
      </c>
      <c r="J602" s="9" t="str">
        <f>RIGHT(Table1[[#This Row],[Month Number]],2)</f>
        <v>07</v>
      </c>
      <c r="K602" t="str">
        <f>IF(IFERROR(FIND("MAJOR",Table1[[#This Row],[Task]]),"")=1,"Yes","No")</f>
        <v>Yes</v>
      </c>
    </row>
    <row r="603" spans="1:11" x14ac:dyDescent="0.35">
      <c r="A603" s="3" t="s">
        <v>25</v>
      </c>
      <c r="B603" s="3" t="s">
        <v>9</v>
      </c>
      <c r="C603" s="3" t="s">
        <v>10</v>
      </c>
      <c r="D603" s="3" t="s">
        <v>17</v>
      </c>
      <c r="E603" s="3" t="s">
        <v>27</v>
      </c>
      <c r="F603" s="3" t="s">
        <v>13</v>
      </c>
      <c r="G603">
        <v>202107</v>
      </c>
      <c r="H603" s="4">
        <v>1183.3</v>
      </c>
      <c r="I603" s="9" t="str">
        <f>LEFT(Table1[[#This Row],[Month Number]],4)</f>
        <v>2021</v>
      </c>
      <c r="J603" s="9" t="str">
        <f>RIGHT(Table1[[#This Row],[Month Number]],2)</f>
        <v>07</v>
      </c>
      <c r="K603" t="str">
        <f>IF(IFERROR(FIND("MAJOR",Table1[[#This Row],[Task]]),"")=1,"Yes","No")</f>
        <v>No</v>
      </c>
    </row>
    <row r="604" spans="1:11" x14ac:dyDescent="0.35">
      <c r="A604" s="3" t="s">
        <v>25</v>
      </c>
      <c r="B604" s="3" t="s">
        <v>9</v>
      </c>
      <c r="C604" s="3" t="s">
        <v>10</v>
      </c>
      <c r="D604" s="3" t="s">
        <v>18</v>
      </c>
      <c r="E604" s="3" t="s">
        <v>27</v>
      </c>
      <c r="F604" s="3" t="s">
        <v>13</v>
      </c>
      <c r="G604">
        <v>202107</v>
      </c>
      <c r="H604" s="4">
        <v>2318.8000000000002</v>
      </c>
      <c r="I604" s="9" t="str">
        <f>LEFT(Table1[[#This Row],[Month Number]],4)</f>
        <v>2021</v>
      </c>
      <c r="J604" s="9" t="str">
        <f>RIGHT(Table1[[#This Row],[Month Number]],2)</f>
        <v>07</v>
      </c>
      <c r="K604" t="str">
        <f>IF(IFERROR(FIND("MAJOR",Table1[[#This Row],[Task]]),"")=1,"Yes","No")</f>
        <v>No</v>
      </c>
    </row>
    <row r="605" spans="1:11" x14ac:dyDescent="0.35">
      <c r="A605" s="3" t="s">
        <v>25</v>
      </c>
      <c r="B605" s="3" t="s">
        <v>9</v>
      </c>
      <c r="C605" s="3" t="s">
        <v>10</v>
      </c>
      <c r="D605" s="3" t="s">
        <v>19</v>
      </c>
      <c r="E605" s="3" t="s">
        <v>27</v>
      </c>
      <c r="F605" s="3" t="s">
        <v>13</v>
      </c>
      <c r="G605">
        <v>202107</v>
      </c>
      <c r="H605" s="4">
        <v>88.13</v>
      </c>
      <c r="I605" s="9" t="str">
        <f>LEFT(Table1[[#This Row],[Month Number]],4)</f>
        <v>2021</v>
      </c>
      <c r="J605" s="9" t="str">
        <f>RIGHT(Table1[[#This Row],[Month Number]],2)</f>
        <v>07</v>
      </c>
      <c r="K605" t="str">
        <f>IF(IFERROR(FIND("MAJOR",Table1[[#This Row],[Task]]),"")=1,"Yes","No")</f>
        <v>No</v>
      </c>
    </row>
    <row r="606" spans="1:11" x14ac:dyDescent="0.35">
      <c r="A606" s="3" t="s">
        <v>25</v>
      </c>
      <c r="B606" s="3" t="s">
        <v>9</v>
      </c>
      <c r="C606" s="3" t="s">
        <v>10</v>
      </c>
      <c r="D606" s="3" t="s">
        <v>20</v>
      </c>
      <c r="E606" s="3" t="s">
        <v>27</v>
      </c>
      <c r="F606" s="3" t="s">
        <v>13</v>
      </c>
      <c r="G606">
        <v>202107</v>
      </c>
      <c r="H606" s="4">
        <v>437.5</v>
      </c>
      <c r="I606" s="9" t="str">
        <f>LEFT(Table1[[#This Row],[Month Number]],4)</f>
        <v>2021</v>
      </c>
      <c r="J606" s="9" t="str">
        <f>RIGHT(Table1[[#This Row],[Month Number]],2)</f>
        <v>07</v>
      </c>
      <c r="K606" t="str">
        <f>IF(IFERROR(FIND("MAJOR",Table1[[#This Row],[Task]]),"")=1,"Yes","No")</f>
        <v>No</v>
      </c>
    </row>
    <row r="607" spans="1:11" x14ac:dyDescent="0.35">
      <c r="A607" s="3" t="s">
        <v>25</v>
      </c>
      <c r="B607" s="3" t="s">
        <v>9</v>
      </c>
      <c r="C607" s="3" t="s">
        <v>10</v>
      </c>
      <c r="D607" s="3" t="s">
        <v>21</v>
      </c>
      <c r="E607" s="3" t="s">
        <v>27</v>
      </c>
      <c r="F607" s="3" t="s">
        <v>13</v>
      </c>
      <c r="G607">
        <v>202107</v>
      </c>
      <c r="H607" s="4">
        <v>535.72</v>
      </c>
      <c r="I607" s="9" t="str">
        <f>LEFT(Table1[[#This Row],[Month Number]],4)</f>
        <v>2021</v>
      </c>
      <c r="J607" s="9" t="str">
        <f>RIGHT(Table1[[#This Row],[Month Number]],2)</f>
        <v>07</v>
      </c>
      <c r="K607" t="str">
        <f>IF(IFERROR(FIND("MAJOR",Table1[[#This Row],[Task]]),"")=1,"Yes","No")</f>
        <v>No</v>
      </c>
    </row>
    <row r="608" spans="1:11" x14ac:dyDescent="0.35">
      <c r="A608" s="3" t="s">
        <v>25</v>
      </c>
      <c r="B608" s="3" t="s">
        <v>9</v>
      </c>
      <c r="C608" s="3" t="s">
        <v>10</v>
      </c>
      <c r="D608" s="3" t="s">
        <v>14</v>
      </c>
      <c r="E608" s="3" t="s">
        <v>27</v>
      </c>
      <c r="F608" s="3" t="s">
        <v>13</v>
      </c>
      <c r="G608">
        <v>202108</v>
      </c>
      <c r="H608" s="4">
        <v>1156.82</v>
      </c>
      <c r="I608" s="9" t="str">
        <f>LEFT(Table1[[#This Row],[Month Number]],4)</f>
        <v>2021</v>
      </c>
      <c r="J608" s="9" t="str">
        <f>RIGHT(Table1[[#This Row],[Month Number]],2)</f>
        <v>08</v>
      </c>
      <c r="K608" t="str">
        <f>IF(IFERROR(FIND("MAJOR",Table1[[#This Row],[Task]]),"")=1,"Yes","No")</f>
        <v>No</v>
      </c>
    </row>
    <row r="609" spans="1:11" x14ac:dyDescent="0.35">
      <c r="A609" s="3" t="s">
        <v>25</v>
      </c>
      <c r="B609" s="3" t="s">
        <v>9</v>
      </c>
      <c r="C609" s="3" t="s">
        <v>10</v>
      </c>
      <c r="D609" s="3" t="s">
        <v>16</v>
      </c>
      <c r="E609" s="3" t="s">
        <v>27</v>
      </c>
      <c r="F609" s="3" t="s">
        <v>13</v>
      </c>
      <c r="G609">
        <v>202108</v>
      </c>
      <c r="H609" s="4">
        <v>14</v>
      </c>
      <c r="I609" s="9" t="str">
        <f>LEFT(Table1[[#This Row],[Month Number]],4)</f>
        <v>2021</v>
      </c>
      <c r="J609" s="9" t="str">
        <f>RIGHT(Table1[[#This Row],[Month Number]],2)</f>
        <v>08</v>
      </c>
      <c r="K609" t="str">
        <f>IF(IFERROR(FIND("MAJOR",Table1[[#This Row],[Task]]),"")=1,"Yes","No")</f>
        <v>No</v>
      </c>
    </row>
    <row r="610" spans="1:11" x14ac:dyDescent="0.35">
      <c r="A610" s="3" t="s">
        <v>25</v>
      </c>
      <c r="B610" s="3" t="s">
        <v>9</v>
      </c>
      <c r="C610" s="3" t="s">
        <v>10</v>
      </c>
      <c r="D610" s="3" t="s">
        <v>17</v>
      </c>
      <c r="E610" s="3" t="s">
        <v>27</v>
      </c>
      <c r="F610" s="3" t="s">
        <v>63</v>
      </c>
      <c r="G610">
        <v>202108</v>
      </c>
      <c r="H610" s="4">
        <v>-16932.79</v>
      </c>
      <c r="I610" s="9" t="str">
        <f>LEFT(Table1[[#This Row],[Month Number]],4)</f>
        <v>2021</v>
      </c>
      <c r="J610" s="9" t="str">
        <f>RIGHT(Table1[[#This Row],[Month Number]],2)</f>
        <v>08</v>
      </c>
      <c r="K610" t="str">
        <f>IF(IFERROR(FIND("MAJOR",Table1[[#This Row],[Task]]),"")=1,"Yes","No")</f>
        <v>Yes</v>
      </c>
    </row>
    <row r="611" spans="1:11" x14ac:dyDescent="0.35">
      <c r="A611" s="3" t="s">
        <v>25</v>
      </c>
      <c r="B611" s="3" t="s">
        <v>9</v>
      </c>
      <c r="C611" s="3" t="s">
        <v>10</v>
      </c>
      <c r="D611" s="3" t="s">
        <v>17</v>
      </c>
      <c r="E611" s="3" t="s">
        <v>27</v>
      </c>
      <c r="F611" s="3" t="s">
        <v>13</v>
      </c>
      <c r="G611">
        <v>202108</v>
      </c>
      <c r="H611" s="4">
        <v>43812.43</v>
      </c>
      <c r="I611" s="9" t="str">
        <f>LEFT(Table1[[#This Row],[Month Number]],4)</f>
        <v>2021</v>
      </c>
      <c r="J611" s="9" t="str">
        <f>RIGHT(Table1[[#This Row],[Month Number]],2)</f>
        <v>08</v>
      </c>
      <c r="K611" t="str">
        <f>IF(IFERROR(FIND("MAJOR",Table1[[#This Row],[Task]]),"")=1,"Yes","No")</f>
        <v>No</v>
      </c>
    </row>
    <row r="612" spans="1:11" x14ac:dyDescent="0.35">
      <c r="A612" s="3" t="s">
        <v>25</v>
      </c>
      <c r="B612" s="3" t="s">
        <v>9</v>
      </c>
      <c r="C612" s="3" t="s">
        <v>10</v>
      </c>
      <c r="D612" s="3" t="s">
        <v>18</v>
      </c>
      <c r="E612" s="3" t="s">
        <v>27</v>
      </c>
      <c r="F612" s="3" t="s">
        <v>13</v>
      </c>
      <c r="G612">
        <v>202108</v>
      </c>
      <c r="H612" s="4">
        <v>859.91</v>
      </c>
      <c r="I612" s="9" t="str">
        <f>LEFT(Table1[[#This Row],[Month Number]],4)</f>
        <v>2021</v>
      </c>
      <c r="J612" s="9" t="str">
        <f>RIGHT(Table1[[#This Row],[Month Number]],2)</f>
        <v>08</v>
      </c>
      <c r="K612" t="str">
        <f>IF(IFERROR(FIND("MAJOR",Table1[[#This Row],[Task]]),"")=1,"Yes","No")</f>
        <v>No</v>
      </c>
    </row>
    <row r="613" spans="1:11" x14ac:dyDescent="0.35">
      <c r="A613" s="3" t="s">
        <v>25</v>
      </c>
      <c r="B613" s="3" t="s">
        <v>9</v>
      </c>
      <c r="C613" s="3" t="s">
        <v>10</v>
      </c>
      <c r="D613" s="3" t="s">
        <v>19</v>
      </c>
      <c r="E613" s="3" t="s">
        <v>27</v>
      </c>
      <c r="F613" s="3" t="s">
        <v>13</v>
      </c>
      <c r="G613">
        <v>202108</v>
      </c>
      <c r="H613" s="4">
        <v>113.13</v>
      </c>
      <c r="I613" s="9" t="str">
        <f>LEFT(Table1[[#This Row],[Month Number]],4)</f>
        <v>2021</v>
      </c>
      <c r="J613" s="9" t="str">
        <f>RIGHT(Table1[[#This Row],[Month Number]],2)</f>
        <v>08</v>
      </c>
      <c r="K613" t="str">
        <f>IF(IFERROR(FIND("MAJOR",Table1[[#This Row],[Task]]),"")=1,"Yes","No")</f>
        <v>No</v>
      </c>
    </row>
    <row r="614" spans="1:11" x14ac:dyDescent="0.35">
      <c r="A614" s="3" t="s">
        <v>25</v>
      </c>
      <c r="B614" s="3" t="s">
        <v>9</v>
      </c>
      <c r="C614" s="3" t="s">
        <v>10</v>
      </c>
      <c r="D614" s="3" t="s">
        <v>20</v>
      </c>
      <c r="E614" s="3" t="s">
        <v>27</v>
      </c>
      <c r="F614" s="3" t="s">
        <v>13</v>
      </c>
      <c r="G614">
        <v>202108</v>
      </c>
      <c r="H614" s="4">
        <v>112.86</v>
      </c>
      <c r="I614" s="9" t="str">
        <f>LEFT(Table1[[#This Row],[Month Number]],4)</f>
        <v>2021</v>
      </c>
      <c r="J614" s="9" t="str">
        <f>RIGHT(Table1[[#This Row],[Month Number]],2)</f>
        <v>08</v>
      </c>
      <c r="K614" t="str">
        <f>IF(IFERROR(FIND("MAJOR",Table1[[#This Row],[Task]]),"")=1,"Yes","No")</f>
        <v>No</v>
      </c>
    </row>
    <row r="615" spans="1:11" x14ac:dyDescent="0.35">
      <c r="A615" s="3" t="s">
        <v>25</v>
      </c>
      <c r="B615" s="3" t="s">
        <v>9</v>
      </c>
      <c r="C615" s="3" t="s">
        <v>10</v>
      </c>
      <c r="D615" s="3" t="s">
        <v>21</v>
      </c>
      <c r="E615" s="3" t="s">
        <v>27</v>
      </c>
      <c r="F615" s="3" t="s">
        <v>13</v>
      </c>
      <c r="G615">
        <v>202108</v>
      </c>
      <c r="H615" s="4">
        <v>525.04</v>
      </c>
      <c r="I615" s="9" t="str">
        <f>LEFT(Table1[[#This Row],[Month Number]],4)</f>
        <v>2021</v>
      </c>
      <c r="J615" s="9" t="str">
        <f>RIGHT(Table1[[#This Row],[Month Number]],2)</f>
        <v>08</v>
      </c>
      <c r="K615" t="str">
        <f>IF(IFERROR(FIND("MAJOR",Table1[[#This Row],[Task]]),"")=1,"Yes","No")</f>
        <v>No</v>
      </c>
    </row>
    <row r="616" spans="1:11" x14ac:dyDescent="0.35">
      <c r="A616" s="3" t="s">
        <v>25</v>
      </c>
      <c r="B616" s="3" t="s">
        <v>9</v>
      </c>
      <c r="C616" s="3" t="s">
        <v>10</v>
      </c>
      <c r="D616" s="3" t="s">
        <v>14</v>
      </c>
      <c r="E616" s="3" t="s">
        <v>27</v>
      </c>
      <c r="F616" s="3" t="s">
        <v>13</v>
      </c>
      <c r="G616">
        <v>202109</v>
      </c>
      <c r="H616" s="4">
        <v>386.14</v>
      </c>
      <c r="I616" s="9" t="str">
        <f>LEFT(Table1[[#This Row],[Month Number]],4)</f>
        <v>2021</v>
      </c>
      <c r="J616" s="9" t="str">
        <f>RIGHT(Table1[[#This Row],[Month Number]],2)</f>
        <v>09</v>
      </c>
      <c r="K616" t="str">
        <f>IF(IFERROR(FIND("MAJOR",Table1[[#This Row],[Task]]),"")=1,"Yes","No")</f>
        <v>No</v>
      </c>
    </row>
    <row r="617" spans="1:11" x14ac:dyDescent="0.35">
      <c r="A617" s="3" t="s">
        <v>25</v>
      </c>
      <c r="B617" s="3" t="s">
        <v>9</v>
      </c>
      <c r="C617" s="3" t="s">
        <v>10</v>
      </c>
      <c r="D617" s="3" t="s">
        <v>16</v>
      </c>
      <c r="E617" s="3" t="s">
        <v>27</v>
      </c>
      <c r="F617" s="3" t="s">
        <v>15</v>
      </c>
      <c r="G617">
        <v>202109</v>
      </c>
      <c r="H617" s="4">
        <v>17.739999999999998</v>
      </c>
      <c r="I617" s="9" t="str">
        <f>LEFT(Table1[[#This Row],[Month Number]],4)</f>
        <v>2021</v>
      </c>
      <c r="J617" s="9" t="str">
        <f>RIGHT(Table1[[#This Row],[Month Number]],2)</f>
        <v>09</v>
      </c>
      <c r="K617" t="str">
        <f>IF(IFERROR(FIND("MAJOR",Table1[[#This Row],[Task]]),"")=1,"Yes","No")</f>
        <v>No</v>
      </c>
    </row>
    <row r="618" spans="1:11" x14ac:dyDescent="0.35">
      <c r="A618" s="3" t="s">
        <v>25</v>
      </c>
      <c r="B618" s="3" t="s">
        <v>9</v>
      </c>
      <c r="C618" s="3" t="s">
        <v>10</v>
      </c>
      <c r="D618" s="3" t="s">
        <v>16</v>
      </c>
      <c r="E618" s="3" t="s">
        <v>27</v>
      </c>
      <c r="F618" s="3" t="s">
        <v>13</v>
      </c>
      <c r="G618">
        <v>202109</v>
      </c>
      <c r="H618" s="4">
        <v>7</v>
      </c>
      <c r="I618" s="9" t="str">
        <f>LEFT(Table1[[#This Row],[Month Number]],4)</f>
        <v>2021</v>
      </c>
      <c r="J618" s="9" t="str">
        <f>RIGHT(Table1[[#This Row],[Month Number]],2)</f>
        <v>09</v>
      </c>
      <c r="K618" t="str">
        <f>IF(IFERROR(FIND("MAJOR",Table1[[#This Row],[Task]]),"")=1,"Yes","No")</f>
        <v>No</v>
      </c>
    </row>
    <row r="619" spans="1:11" x14ac:dyDescent="0.35">
      <c r="A619" s="3" t="s">
        <v>25</v>
      </c>
      <c r="B619" s="3" t="s">
        <v>9</v>
      </c>
      <c r="C619" s="3" t="s">
        <v>10</v>
      </c>
      <c r="D619" s="3" t="s">
        <v>17</v>
      </c>
      <c r="E619" s="3" t="s">
        <v>27</v>
      </c>
      <c r="F619" s="3" t="s">
        <v>63</v>
      </c>
      <c r="G619">
        <v>202109</v>
      </c>
      <c r="H619" s="4">
        <v>0</v>
      </c>
      <c r="I619" s="9" t="str">
        <f>LEFT(Table1[[#This Row],[Month Number]],4)</f>
        <v>2021</v>
      </c>
      <c r="J619" s="9" t="str">
        <f>RIGHT(Table1[[#This Row],[Month Number]],2)</f>
        <v>09</v>
      </c>
      <c r="K619" t="str">
        <f>IF(IFERROR(FIND("MAJOR",Table1[[#This Row],[Task]]),"")=1,"Yes","No")</f>
        <v>Yes</v>
      </c>
    </row>
    <row r="620" spans="1:11" x14ac:dyDescent="0.35">
      <c r="A620" s="3" t="s">
        <v>25</v>
      </c>
      <c r="B620" s="3" t="s">
        <v>9</v>
      </c>
      <c r="C620" s="3" t="s">
        <v>10</v>
      </c>
      <c r="D620" s="3" t="s">
        <v>17</v>
      </c>
      <c r="E620" s="3" t="s">
        <v>27</v>
      </c>
      <c r="F620" s="3" t="s">
        <v>13</v>
      </c>
      <c r="G620">
        <v>202109</v>
      </c>
      <c r="H620" s="4">
        <v>20921.88</v>
      </c>
      <c r="I620" s="9" t="str">
        <f>LEFT(Table1[[#This Row],[Month Number]],4)</f>
        <v>2021</v>
      </c>
      <c r="J620" s="9" t="str">
        <f>RIGHT(Table1[[#This Row],[Month Number]],2)</f>
        <v>09</v>
      </c>
      <c r="K620" t="str">
        <f>IF(IFERROR(FIND("MAJOR",Table1[[#This Row],[Task]]),"")=1,"Yes","No")</f>
        <v>No</v>
      </c>
    </row>
    <row r="621" spans="1:11" x14ac:dyDescent="0.35">
      <c r="A621" s="3" t="s">
        <v>25</v>
      </c>
      <c r="B621" s="3" t="s">
        <v>9</v>
      </c>
      <c r="C621" s="3" t="s">
        <v>10</v>
      </c>
      <c r="D621" s="3" t="s">
        <v>18</v>
      </c>
      <c r="E621" s="3" t="s">
        <v>27</v>
      </c>
      <c r="F621" s="3" t="s">
        <v>13</v>
      </c>
      <c r="G621">
        <v>202109</v>
      </c>
      <c r="H621" s="4">
        <v>-645.95000000000005</v>
      </c>
      <c r="I621" s="9" t="str">
        <f>LEFT(Table1[[#This Row],[Month Number]],4)</f>
        <v>2021</v>
      </c>
      <c r="J621" s="9" t="str">
        <f>RIGHT(Table1[[#This Row],[Month Number]],2)</f>
        <v>09</v>
      </c>
      <c r="K621" t="str">
        <f>IF(IFERROR(FIND("MAJOR",Table1[[#This Row],[Task]]),"")=1,"Yes","No")</f>
        <v>No</v>
      </c>
    </row>
    <row r="622" spans="1:11" x14ac:dyDescent="0.35">
      <c r="A622" s="3" t="s">
        <v>25</v>
      </c>
      <c r="B622" s="3" t="s">
        <v>9</v>
      </c>
      <c r="C622" s="3" t="s">
        <v>10</v>
      </c>
      <c r="D622" s="3" t="s">
        <v>19</v>
      </c>
      <c r="E622" s="3" t="s">
        <v>27</v>
      </c>
      <c r="F622" s="3" t="s">
        <v>13</v>
      </c>
      <c r="G622">
        <v>202109</v>
      </c>
      <c r="H622" s="4">
        <v>48.52</v>
      </c>
      <c r="I622" s="9" t="str">
        <f>LEFT(Table1[[#This Row],[Month Number]],4)</f>
        <v>2021</v>
      </c>
      <c r="J622" s="9" t="str">
        <f>RIGHT(Table1[[#This Row],[Month Number]],2)</f>
        <v>09</v>
      </c>
      <c r="K622" t="str">
        <f>IF(IFERROR(FIND("MAJOR",Table1[[#This Row],[Task]]),"")=1,"Yes","No")</f>
        <v>No</v>
      </c>
    </row>
    <row r="623" spans="1:11" x14ac:dyDescent="0.35">
      <c r="A623" s="3" t="s">
        <v>25</v>
      </c>
      <c r="B623" s="3" t="s">
        <v>9</v>
      </c>
      <c r="C623" s="3" t="s">
        <v>10</v>
      </c>
      <c r="D623" s="3" t="s">
        <v>20</v>
      </c>
      <c r="E623" s="3" t="s">
        <v>27</v>
      </c>
      <c r="F623" s="3" t="s">
        <v>13</v>
      </c>
      <c r="G623">
        <v>202109</v>
      </c>
      <c r="H623" s="4">
        <v>-150.36000000000001</v>
      </c>
      <c r="I623" s="9" t="str">
        <f>LEFT(Table1[[#This Row],[Month Number]],4)</f>
        <v>2021</v>
      </c>
      <c r="J623" s="9" t="str">
        <f>RIGHT(Table1[[#This Row],[Month Number]],2)</f>
        <v>09</v>
      </c>
      <c r="K623" t="str">
        <f>IF(IFERROR(FIND("MAJOR",Table1[[#This Row],[Task]]),"")=1,"Yes","No")</f>
        <v>No</v>
      </c>
    </row>
    <row r="624" spans="1:11" x14ac:dyDescent="0.35">
      <c r="A624" s="3" t="s">
        <v>25</v>
      </c>
      <c r="B624" s="3" t="s">
        <v>9</v>
      </c>
      <c r="C624" s="3" t="s">
        <v>10</v>
      </c>
      <c r="D624" s="3" t="s">
        <v>21</v>
      </c>
      <c r="E624" s="3" t="s">
        <v>27</v>
      </c>
      <c r="F624" s="3" t="s">
        <v>13</v>
      </c>
      <c r="G624">
        <v>202109</v>
      </c>
      <c r="H624" s="4">
        <v>193.69</v>
      </c>
      <c r="I624" s="9" t="str">
        <f>LEFT(Table1[[#This Row],[Month Number]],4)</f>
        <v>2021</v>
      </c>
      <c r="J624" s="9" t="str">
        <f>RIGHT(Table1[[#This Row],[Month Number]],2)</f>
        <v>09</v>
      </c>
      <c r="K624" t="str">
        <f>IF(IFERROR(FIND("MAJOR",Table1[[#This Row],[Task]]),"")=1,"Yes","No")</f>
        <v>No</v>
      </c>
    </row>
    <row r="625" spans="1:11" x14ac:dyDescent="0.35">
      <c r="A625" s="3" t="s">
        <v>8</v>
      </c>
      <c r="B625" s="3" t="s">
        <v>9</v>
      </c>
      <c r="C625" s="3" t="s">
        <v>10</v>
      </c>
      <c r="D625" s="3" t="s">
        <v>14</v>
      </c>
      <c r="E625" s="3" t="s">
        <v>12</v>
      </c>
      <c r="F625" s="3" t="s">
        <v>13</v>
      </c>
      <c r="G625">
        <v>202110</v>
      </c>
      <c r="H625" s="4">
        <v>819.44</v>
      </c>
      <c r="I625" s="9" t="str">
        <f>LEFT(Table1[[#This Row],[Month Number]],4)</f>
        <v>2021</v>
      </c>
      <c r="J625" s="9" t="str">
        <f>RIGHT(Table1[[#This Row],[Month Number]],2)</f>
        <v>10</v>
      </c>
      <c r="K625" t="str">
        <f>IF(IFERROR(FIND("MAJOR",Table1[[#This Row],[Task]]),"")=1,"Yes","No")</f>
        <v>No</v>
      </c>
    </row>
    <row r="626" spans="1:11" x14ac:dyDescent="0.35">
      <c r="A626" s="3" t="s">
        <v>8</v>
      </c>
      <c r="B626" s="3" t="s">
        <v>9</v>
      </c>
      <c r="C626" s="3" t="s">
        <v>10</v>
      </c>
      <c r="D626" s="3" t="s">
        <v>17</v>
      </c>
      <c r="E626" s="3" t="s">
        <v>12</v>
      </c>
      <c r="F626" s="3" t="s">
        <v>13</v>
      </c>
      <c r="G626">
        <v>202110</v>
      </c>
      <c r="H626" s="4">
        <v>30356.1</v>
      </c>
      <c r="I626" s="9" t="str">
        <f>LEFT(Table1[[#This Row],[Month Number]],4)</f>
        <v>2021</v>
      </c>
      <c r="J626" s="9" t="str">
        <f>RIGHT(Table1[[#This Row],[Month Number]],2)</f>
        <v>10</v>
      </c>
      <c r="K626" t="str">
        <f>IF(IFERROR(FIND("MAJOR",Table1[[#This Row],[Task]]),"")=1,"Yes","No")</f>
        <v>No</v>
      </c>
    </row>
    <row r="627" spans="1:11" x14ac:dyDescent="0.35">
      <c r="A627" s="3" t="s">
        <v>8</v>
      </c>
      <c r="B627" s="3" t="s">
        <v>9</v>
      </c>
      <c r="C627" s="3" t="s">
        <v>10</v>
      </c>
      <c r="D627" s="3" t="s">
        <v>19</v>
      </c>
      <c r="E627" s="3" t="s">
        <v>12</v>
      </c>
      <c r="F627" s="3" t="s">
        <v>13</v>
      </c>
      <c r="G627">
        <v>202110</v>
      </c>
      <c r="H627" s="4">
        <v>239.21</v>
      </c>
      <c r="I627" s="9" t="str">
        <f>LEFT(Table1[[#This Row],[Month Number]],4)</f>
        <v>2021</v>
      </c>
      <c r="J627" s="9" t="str">
        <f>RIGHT(Table1[[#This Row],[Month Number]],2)</f>
        <v>10</v>
      </c>
      <c r="K627" t="str">
        <f>IF(IFERROR(FIND("MAJOR",Table1[[#This Row],[Task]]),"")=1,"Yes","No")</f>
        <v>No</v>
      </c>
    </row>
    <row r="628" spans="1:11" x14ac:dyDescent="0.35">
      <c r="A628" s="3" t="s">
        <v>8</v>
      </c>
      <c r="B628" s="3" t="s">
        <v>9</v>
      </c>
      <c r="C628" s="3" t="s">
        <v>10</v>
      </c>
      <c r="D628" s="3" t="s">
        <v>21</v>
      </c>
      <c r="E628" s="3" t="s">
        <v>12</v>
      </c>
      <c r="F628" s="3" t="s">
        <v>13</v>
      </c>
      <c r="G628">
        <v>202110</v>
      </c>
      <c r="H628" s="4">
        <v>87.95</v>
      </c>
      <c r="I628" s="9" t="str">
        <f>LEFT(Table1[[#This Row],[Month Number]],4)</f>
        <v>2021</v>
      </c>
      <c r="J628" s="9" t="str">
        <f>RIGHT(Table1[[#This Row],[Month Number]],2)</f>
        <v>10</v>
      </c>
      <c r="K628" t="str">
        <f>IF(IFERROR(FIND("MAJOR",Table1[[#This Row],[Task]]),"")=1,"Yes","No")</f>
        <v>No</v>
      </c>
    </row>
    <row r="629" spans="1:11" x14ac:dyDescent="0.35">
      <c r="A629" s="3" t="s">
        <v>8</v>
      </c>
      <c r="B629" s="3" t="s">
        <v>9</v>
      </c>
      <c r="C629" s="3" t="s">
        <v>10</v>
      </c>
      <c r="D629" s="3" t="s">
        <v>23</v>
      </c>
      <c r="E629" s="3" t="s">
        <v>12</v>
      </c>
      <c r="F629" s="3" t="s">
        <v>13</v>
      </c>
      <c r="G629">
        <v>202110</v>
      </c>
      <c r="H629" s="4">
        <v>196.05</v>
      </c>
      <c r="I629" s="9" t="str">
        <f>LEFT(Table1[[#This Row],[Month Number]],4)</f>
        <v>2021</v>
      </c>
      <c r="J629" s="9" t="str">
        <f>RIGHT(Table1[[#This Row],[Month Number]],2)</f>
        <v>10</v>
      </c>
      <c r="K629" t="str">
        <f>IF(IFERROR(FIND("MAJOR",Table1[[#This Row],[Task]]),"")=1,"Yes","No")</f>
        <v>No</v>
      </c>
    </row>
    <row r="630" spans="1:11" x14ac:dyDescent="0.35">
      <c r="A630" s="3" t="s">
        <v>8</v>
      </c>
      <c r="B630" s="3" t="s">
        <v>9</v>
      </c>
      <c r="C630" s="3" t="s">
        <v>10</v>
      </c>
      <c r="D630" s="3" t="s">
        <v>24</v>
      </c>
      <c r="E630" s="3" t="s">
        <v>12</v>
      </c>
      <c r="F630" s="3" t="s">
        <v>13</v>
      </c>
      <c r="G630">
        <v>202110</v>
      </c>
      <c r="H630" s="4">
        <v>5.88</v>
      </c>
      <c r="I630" s="9" t="str">
        <f>LEFT(Table1[[#This Row],[Month Number]],4)</f>
        <v>2021</v>
      </c>
      <c r="J630" s="9" t="str">
        <f>RIGHT(Table1[[#This Row],[Month Number]],2)</f>
        <v>10</v>
      </c>
      <c r="K630" t="str">
        <f>IF(IFERROR(FIND("MAJOR",Table1[[#This Row],[Task]]),"")=1,"Yes","No")</f>
        <v>No</v>
      </c>
    </row>
    <row r="631" spans="1:11" x14ac:dyDescent="0.35">
      <c r="A631" s="3" t="s">
        <v>25</v>
      </c>
      <c r="B631" s="3" t="s">
        <v>9</v>
      </c>
      <c r="C631" s="3" t="s">
        <v>10</v>
      </c>
      <c r="D631" s="3" t="s">
        <v>14</v>
      </c>
      <c r="E631" s="3" t="s">
        <v>27</v>
      </c>
      <c r="F631" s="3" t="s">
        <v>15</v>
      </c>
      <c r="G631">
        <v>202110</v>
      </c>
      <c r="H631" s="4">
        <v>110.7</v>
      </c>
      <c r="I631" s="9" t="str">
        <f>LEFT(Table1[[#This Row],[Month Number]],4)</f>
        <v>2021</v>
      </c>
      <c r="J631" s="9" t="str">
        <f>RIGHT(Table1[[#This Row],[Month Number]],2)</f>
        <v>10</v>
      </c>
      <c r="K631" t="str">
        <f>IF(IFERROR(FIND("MAJOR",Table1[[#This Row],[Task]]),"")=1,"Yes","No")</f>
        <v>No</v>
      </c>
    </row>
    <row r="632" spans="1:11" x14ac:dyDescent="0.35">
      <c r="A632" s="3" t="s">
        <v>25</v>
      </c>
      <c r="B632" s="3" t="s">
        <v>9</v>
      </c>
      <c r="C632" s="3" t="s">
        <v>10</v>
      </c>
      <c r="D632" s="3" t="s">
        <v>17</v>
      </c>
      <c r="E632" s="3" t="s">
        <v>27</v>
      </c>
      <c r="F632" s="3" t="s">
        <v>13</v>
      </c>
      <c r="G632">
        <v>202110</v>
      </c>
      <c r="H632" s="4">
        <v>1997.24</v>
      </c>
      <c r="I632" s="9" t="str">
        <f>LEFT(Table1[[#This Row],[Month Number]],4)</f>
        <v>2021</v>
      </c>
      <c r="J632" s="9" t="str">
        <f>RIGHT(Table1[[#This Row],[Month Number]],2)</f>
        <v>10</v>
      </c>
      <c r="K632" t="str">
        <f>IF(IFERROR(FIND("MAJOR",Table1[[#This Row],[Task]]),"")=1,"Yes","No")</f>
        <v>No</v>
      </c>
    </row>
    <row r="633" spans="1:11" x14ac:dyDescent="0.35">
      <c r="A633" s="3" t="s">
        <v>25</v>
      </c>
      <c r="B633" s="3" t="s">
        <v>9</v>
      </c>
      <c r="C633" s="3" t="s">
        <v>10</v>
      </c>
      <c r="D633" s="3" t="s">
        <v>19</v>
      </c>
      <c r="E633" s="3" t="s">
        <v>27</v>
      </c>
      <c r="F633" s="3" t="s">
        <v>15</v>
      </c>
      <c r="G633">
        <v>202110</v>
      </c>
      <c r="H633" s="4">
        <v>29.73</v>
      </c>
      <c r="I633" s="9" t="str">
        <f>LEFT(Table1[[#This Row],[Month Number]],4)</f>
        <v>2021</v>
      </c>
      <c r="J633" s="9" t="str">
        <f>RIGHT(Table1[[#This Row],[Month Number]],2)</f>
        <v>10</v>
      </c>
      <c r="K633" t="str">
        <f>IF(IFERROR(FIND("MAJOR",Table1[[#This Row],[Task]]),"")=1,"Yes","No")</f>
        <v>No</v>
      </c>
    </row>
    <row r="634" spans="1:11" x14ac:dyDescent="0.35">
      <c r="A634" s="3" t="s">
        <v>25</v>
      </c>
      <c r="B634" s="3" t="s">
        <v>9</v>
      </c>
      <c r="C634" s="3" t="s">
        <v>10</v>
      </c>
      <c r="D634" s="3" t="s">
        <v>21</v>
      </c>
      <c r="E634" s="3" t="s">
        <v>27</v>
      </c>
      <c r="F634" s="3" t="s">
        <v>15</v>
      </c>
      <c r="G634">
        <v>202110</v>
      </c>
      <c r="H634" s="4">
        <v>56.51</v>
      </c>
      <c r="I634" s="9" t="str">
        <f>LEFT(Table1[[#This Row],[Month Number]],4)</f>
        <v>2021</v>
      </c>
      <c r="J634" s="9" t="str">
        <f>RIGHT(Table1[[#This Row],[Month Number]],2)</f>
        <v>10</v>
      </c>
      <c r="K634" t="str">
        <f>IF(IFERROR(FIND("MAJOR",Table1[[#This Row],[Task]]),"")=1,"Yes","No")</f>
        <v>No</v>
      </c>
    </row>
    <row r="635" spans="1:11" x14ac:dyDescent="0.35">
      <c r="A635" s="3" t="s">
        <v>8</v>
      </c>
      <c r="B635" s="3" t="s">
        <v>9</v>
      </c>
      <c r="C635" s="3" t="s">
        <v>10</v>
      </c>
      <c r="D635" s="3" t="s">
        <v>17</v>
      </c>
      <c r="E635" s="3" t="s">
        <v>12</v>
      </c>
      <c r="F635" s="3" t="s">
        <v>13</v>
      </c>
      <c r="G635">
        <v>202111</v>
      </c>
      <c r="H635" s="4">
        <v>1894.41</v>
      </c>
      <c r="I635" s="9" t="str">
        <f>LEFT(Table1[[#This Row],[Month Number]],4)</f>
        <v>2021</v>
      </c>
      <c r="J635" s="9" t="str">
        <f>RIGHT(Table1[[#This Row],[Month Number]],2)</f>
        <v>11</v>
      </c>
      <c r="K635" t="str">
        <f>IF(IFERROR(FIND("MAJOR",Table1[[#This Row],[Task]]),"")=1,"Yes","No")</f>
        <v>No</v>
      </c>
    </row>
    <row r="636" spans="1:11" x14ac:dyDescent="0.35">
      <c r="A636" s="3" t="s">
        <v>25</v>
      </c>
      <c r="B636" s="3" t="s">
        <v>9</v>
      </c>
      <c r="C636" s="3" t="s">
        <v>10</v>
      </c>
      <c r="D636" s="3" t="s">
        <v>14</v>
      </c>
      <c r="E636" s="3" t="s">
        <v>27</v>
      </c>
      <c r="F636" s="3" t="s">
        <v>13</v>
      </c>
      <c r="G636">
        <v>202111</v>
      </c>
      <c r="H636" s="4">
        <v>176.53</v>
      </c>
      <c r="I636" s="9" t="str">
        <f>LEFT(Table1[[#This Row],[Month Number]],4)</f>
        <v>2021</v>
      </c>
      <c r="J636" s="9" t="str">
        <f>RIGHT(Table1[[#This Row],[Month Number]],2)</f>
        <v>11</v>
      </c>
      <c r="K636" t="str">
        <f>IF(IFERROR(FIND("MAJOR",Table1[[#This Row],[Task]]),"")=1,"Yes","No")</f>
        <v>No</v>
      </c>
    </row>
    <row r="637" spans="1:11" x14ac:dyDescent="0.35">
      <c r="A637" s="3" t="s">
        <v>25</v>
      </c>
      <c r="B637" s="3" t="s">
        <v>9</v>
      </c>
      <c r="C637" s="3" t="s">
        <v>10</v>
      </c>
      <c r="D637" s="3" t="s">
        <v>16</v>
      </c>
      <c r="E637" s="3" t="s">
        <v>27</v>
      </c>
      <c r="F637" s="3" t="s">
        <v>13</v>
      </c>
      <c r="G637">
        <v>202111</v>
      </c>
      <c r="H637" s="4">
        <v>0</v>
      </c>
      <c r="I637" s="9" t="str">
        <f>LEFT(Table1[[#This Row],[Month Number]],4)</f>
        <v>2021</v>
      </c>
      <c r="J637" s="9" t="str">
        <f>RIGHT(Table1[[#This Row],[Month Number]],2)</f>
        <v>11</v>
      </c>
      <c r="K637" t="str">
        <f>IF(IFERROR(FIND("MAJOR",Table1[[#This Row],[Task]]),"")=1,"Yes","No")</f>
        <v>No</v>
      </c>
    </row>
    <row r="638" spans="1:11" x14ac:dyDescent="0.35">
      <c r="A638" s="3" t="s">
        <v>25</v>
      </c>
      <c r="B638" s="3" t="s">
        <v>9</v>
      </c>
      <c r="C638" s="3" t="s">
        <v>10</v>
      </c>
      <c r="D638" s="3" t="s">
        <v>17</v>
      </c>
      <c r="E638" s="3" t="s">
        <v>27</v>
      </c>
      <c r="F638" s="3" t="s">
        <v>13</v>
      </c>
      <c r="G638">
        <v>202111</v>
      </c>
      <c r="H638" s="4">
        <v>-500</v>
      </c>
      <c r="I638" s="9" t="str">
        <f>LEFT(Table1[[#This Row],[Month Number]],4)</f>
        <v>2021</v>
      </c>
      <c r="J638" s="9" t="str">
        <f>RIGHT(Table1[[#This Row],[Month Number]],2)</f>
        <v>11</v>
      </c>
      <c r="K638" t="str">
        <f>IF(IFERROR(FIND("MAJOR",Table1[[#This Row],[Task]]),"")=1,"Yes","No")</f>
        <v>No</v>
      </c>
    </row>
    <row r="639" spans="1:11" x14ac:dyDescent="0.35">
      <c r="A639" s="3" t="s">
        <v>25</v>
      </c>
      <c r="B639" s="3" t="s">
        <v>9</v>
      </c>
      <c r="C639" s="3" t="s">
        <v>10</v>
      </c>
      <c r="D639" s="3" t="s">
        <v>18</v>
      </c>
      <c r="E639" s="3" t="s">
        <v>27</v>
      </c>
      <c r="F639" s="3" t="s">
        <v>13</v>
      </c>
      <c r="G639">
        <v>202111</v>
      </c>
      <c r="H639" s="4">
        <v>4176.6899999999996</v>
      </c>
      <c r="I639" s="9" t="str">
        <f>LEFT(Table1[[#This Row],[Month Number]],4)</f>
        <v>2021</v>
      </c>
      <c r="J639" s="9" t="str">
        <f>RIGHT(Table1[[#This Row],[Month Number]],2)</f>
        <v>11</v>
      </c>
      <c r="K639" t="str">
        <f>IF(IFERROR(FIND("MAJOR",Table1[[#This Row],[Task]]),"")=1,"Yes","No")</f>
        <v>No</v>
      </c>
    </row>
    <row r="640" spans="1:11" x14ac:dyDescent="0.35">
      <c r="A640" s="3" t="s">
        <v>25</v>
      </c>
      <c r="B640" s="3" t="s">
        <v>9</v>
      </c>
      <c r="C640" s="3" t="s">
        <v>10</v>
      </c>
      <c r="D640" s="3" t="s">
        <v>19</v>
      </c>
      <c r="E640" s="3" t="s">
        <v>27</v>
      </c>
      <c r="F640" s="3" t="s">
        <v>13</v>
      </c>
      <c r="G640">
        <v>202111</v>
      </c>
      <c r="H640" s="4">
        <v>36.42</v>
      </c>
      <c r="I640" s="9" t="str">
        <f>LEFT(Table1[[#This Row],[Month Number]],4)</f>
        <v>2021</v>
      </c>
      <c r="J640" s="9" t="str">
        <f>RIGHT(Table1[[#This Row],[Month Number]],2)</f>
        <v>11</v>
      </c>
      <c r="K640" t="str">
        <f>IF(IFERROR(FIND("MAJOR",Table1[[#This Row],[Task]]),"")=1,"Yes","No")</f>
        <v>No</v>
      </c>
    </row>
    <row r="641" spans="1:11" x14ac:dyDescent="0.35">
      <c r="A641" s="3" t="s">
        <v>25</v>
      </c>
      <c r="B641" s="3" t="s">
        <v>9</v>
      </c>
      <c r="C641" s="3" t="s">
        <v>10</v>
      </c>
      <c r="D641" s="3" t="s">
        <v>20</v>
      </c>
      <c r="E641" s="3" t="s">
        <v>27</v>
      </c>
      <c r="F641" s="3" t="s">
        <v>13</v>
      </c>
      <c r="G641">
        <v>202111</v>
      </c>
      <c r="H641" s="4">
        <v>850</v>
      </c>
      <c r="I641" s="9" t="str">
        <f>LEFT(Table1[[#This Row],[Month Number]],4)</f>
        <v>2021</v>
      </c>
      <c r="J641" s="9" t="str">
        <f>RIGHT(Table1[[#This Row],[Month Number]],2)</f>
        <v>11</v>
      </c>
      <c r="K641" t="str">
        <f>IF(IFERROR(FIND("MAJOR",Table1[[#This Row],[Task]]),"")=1,"Yes","No")</f>
        <v>No</v>
      </c>
    </row>
    <row r="642" spans="1:11" x14ac:dyDescent="0.35">
      <c r="A642" s="3" t="s">
        <v>25</v>
      </c>
      <c r="B642" s="3" t="s">
        <v>9</v>
      </c>
      <c r="C642" s="3" t="s">
        <v>10</v>
      </c>
      <c r="D642" s="3" t="s">
        <v>21</v>
      </c>
      <c r="E642" s="3" t="s">
        <v>27</v>
      </c>
      <c r="F642" s="3" t="s">
        <v>13</v>
      </c>
      <c r="G642">
        <v>202111</v>
      </c>
      <c r="H642" s="4">
        <v>82.82</v>
      </c>
      <c r="I642" s="9" t="str">
        <f>LEFT(Table1[[#This Row],[Month Number]],4)</f>
        <v>2021</v>
      </c>
      <c r="J642" s="9" t="str">
        <f>RIGHT(Table1[[#This Row],[Month Number]],2)</f>
        <v>11</v>
      </c>
      <c r="K642" t="str">
        <f>IF(IFERROR(FIND("MAJOR",Table1[[#This Row],[Task]]),"")=1,"Yes","No")</f>
        <v>No</v>
      </c>
    </row>
    <row r="643" spans="1:11" x14ac:dyDescent="0.35">
      <c r="A643" s="3" t="s">
        <v>8</v>
      </c>
      <c r="B643" s="3" t="s">
        <v>9</v>
      </c>
      <c r="C643" s="3" t="s">
        <v>10</v>
      </c>
      <c r="D643" s="3" t="s">
        <v>28</v>
      </c>
      <c r="E643" s="3" t="s">
        <v>12</v>
      </c>
      <c r="F643" s="3" t="s">
        <v>62</v>
      </c>
      <c r="G643">
        <v>202112</v>
      </c>
      <c r="H643" s="4">
        <v>37.119999999999997</v>
      </c>
      <c r="I643" s="9" t="str">
        <f>LEFT(Table1[[#This Row],[Month Number]],4)</f>
        <v>2021</v>
      </c>
      <c r="J643" s="9" t="str">
        <f>RIGHT(Table1[[#This Row],[Month Number]],2)</f>
        <v>12</v>
      </c>
      <c r="K643" t="str">
        <f>IF(IFERROR(FIND("MAJOR",Table1[[#This Row],[Task]]),"")=1,"Yes","No")</f>
        <v>Yes</v>
      </c>
    </row>
    <row r="644" spans="1:11" x14ac:dyDescent="0.35">
      <c r="A644" s="3" t="s">
        <v>8</v>
      </c>
      <c r="B644" s="3" t="s">
        <v>9</v>
      </c>
      <c r="C644" s="3" t="s">
        <v>10</v>
      </c>
      <c r="D644" s="3" t="s">
        <v>17</v>
      </c>
      <c r="E644" s="3" t="s">
        <v>12</v>
      </c>
      <c r="F644" s="3" t="s">
        <v>62</v>
      </c>
      <c r="G644">
        <v>202112</v>
      </c>
      <c r="H644" s="4">
        <v>5777.95</v>
      </c>
      <c r="I644" s="9" t="str">
        <f>LEFT(Table1[[#This Row],[Month Number]],4)</f>
        <v>2021</v>
      </c>
      <c r="J644" s="9" t="str">
        <f>RIGHT(Table1[[#This Row],[Month Number]],2)</f>
        <v>12</v>
      </c>
      <c r="K644" t="str">
        <f>IF(IFERROR(FIND("MAJOR",Table1[[#This Row],[Task]]),"")=1,"Yes","No")</f>
        <v>Yes</v>
      </c>
    </row>
    <row r="645" spans="1:11" x14ac:dyDescent="0.35">
      <c r="A645" s="3" t="s">
        <v>8</v>
      </c>
      <c r="B645" s="3" t="s">
        <v>9</v>
      </c>
      <c r="C645" s="3" t="s">
        <v>10</v>
      </c>
      <c r="D645" s="3" t="s">
        <v>18</v>
      </c>
      <c r="E645" s="3" t="s">
        <v>12</v>
      </c>
      <c r="F645" s="3" t="s">
        <v>62</v>
      </c>
      <c r="G645">
        <v>202112</v>
      </c>
      <c r="H645" s="4">
        <v>588.95000000000005</v>
      </c>
      <c r="I645" s="9" t="str">
        <f>LEFT(Table1[[#This Row],[Month Number]],4)</f>
        <v>2021</v>
      </c>
      <c r="J645" s="9" t="str">
        <f>RIGHT(Table1[[#This Row],[Month Number]],2)</f>
        <v>12</v>
      </c>
      <c r="K645" t="str">
        <f>IF(IFERROR(FIND("MAJOR",Table1[[#This Row],[Task]]),"")=1,"Yes","No")</f>
        <v>Yes</v>
      </c>
    </row>
    <row r="646" spans="1:11" x14ac:dyDescent="0.35">
      <c r="A646" s="3" t="s">
        <v>25</v>
      </c>
      <c r="B646" s="3" t="s">
        <v>9</v>
      </c>
      <c r="C646" s="3" t="s">
        <v>10</v>
      </c>
      <c r="D646" s="3" t="s">
        <v>14</v>
      </c>
      <c r="E646" s="3" t="s">
        <v>27</v>
      </c>
      <c r="F646" s="3" t="s">
        <v>13</v>
      </c>
      <c r="G646">
        <v>202112</v>
      </c>
      <c r="H646" s="4">
        <v>271.86</v>
      </c>
      <c r="I646" s="9" t="str">
        <f>LEFT(Table1[[#This Row],[Month Number]],4)</f>
        <v>2021</v>
      </c>
      <c r="J646" s="9" t="str">
        <f>RIGHT(Table1[[#This Row],[Month Number]],2)</f>
        <v>12</v>
      </c>
      <c r="K646" t="str">
        <f>IF(IFERROR(FIND("MAJOR",Table1[[#This Row],[Task]]),"")=1,"Yes","No")</f>
        <v>No</v>
      </c>
    </row>
    <row r="647" spans="1:11" x14ac:dyDescent="0.35">
      <c r="A647" s="3" t="s">
        <v>25</v>
      </c>
      <c r="B647" s="3" t="s">
        <v>9</v>
      </c>
      <c r="C647" s="3" t="s">
        <v>10</v>
      </c>
      <c r="D647" s="3" t="s">
        <v>17</v>
      </c>
      <c r="E647" s="3" t="s">
        <v>27</v>
      </c>
      <c r="F647" s="3" t="s">
        <v>13</v>
      </c>
      <c r="G647">
        <v>202112</v>
      </c>
      <c r="H647" s="4">
        <v>28737.16</v>
      </c>
      <c r="I647" s="9" t="str">
        <f>LEFT(Table1[[#This Row],[Month Number]],4)</f>
        <v>2021</v>
      </c>
      <c r="J647" s="9" t="str">
        <f>RIGHT(Table1[[#This Row],[Month Number]],2)</f>
        <v>12</v>
      </c>
      <c r="K647" t="str">
        <f>IF(IFERROR(FIND("MAJOR",Table1[[#This Row],[Task]]),"")=1,"Yes","No")</f>
        <v>No</v>
      </c>
    </row>
    <row r="648" spans="1:11" x14ac:dyDescent="0.35">
      <c r="A648" s="3" t="s">
        <v>25</v>
      </c>
      <c r="B648" s="3" t="s">
        <v>9</v>
      </c>
      <c r="C648" s="3" t="s">
        <v>10</v>
      </c>
      <c r="D648" s="3" t="s">
        <v>18</v>
      </c>
      <c r="E648" s="3" t="s">
        <v>27</v>
      </c>
      <c r="F648" s="3" t="s">
        <v>62</v>
      </c>
      <c r="G648">
        <v>202112</v>
      </c>
      <c r="H648" s="4">
        <v>1480</v>
      </c>
      <c r="I648" s="9" t="str">
        <f>LEFT(Table1[[#This Row],[Month Number]],4)</f>
        <v>2021</v>
      </c>
      <c r="J648" s="9" t="str">
        <f>RIGHT(Table1[[#This Row],[Month Number]],2)</f>
        <v>12</v>
      </c>
      <c r="K648" t="str">
        <f>IF(IFERROR(FIND("MAJOR",Table1[[#This Row],[Task]]),"")=1,"Yes","No")</f>
        <v>Yes</v>
      </c>
    </row>
    <row r="649" spans="1:11" x14ac:dyDescent="0.35">
      <c r="A649" s="3" t="s">
        <v>25</v>
      </c>
      <c r="B649" s="3" t="s">
        <v>9</v>
      </c>
      <c r="C649" s="3" t="s">
        <v>10</v>
      </c>
      <c r="D649" s="3" t="s">
        <v>18</v>
      </c>
      <c r="E649" s="3" t="s">
        <v>27</v>
      </c>
      <c r="F649" s="3" t="s">
        <v>13</v>
      </c>
      <c r="G649">
        <v>202112</v>
      </c>
      <c r="H649" s="4">
        <v>61.42</v>
      </c>
      <c r="I649" s="9" t="str">
        <f>LEFT(Table1[[#This Row],[Month Number]],4)</f>
        <v>2021</v>
      </c>
      <c r="J649" s="9" t="str">
        <f>RIGHT(Table1[[#This Row],[Month Number]],2)</f>
        <v>12</v>
      </c>
      <c r="K649" t="str">
        <f>IF(IFERROR(FIND("MAJOR",Table1[[#This Row],[Task]]),"")=1,"Yes","No")</f>
        <v>No</v>
      </c>
    </row>
    <row r="650" spans="1:11" x14ac:dyDescent="0.35">
      <c r="A650" s="3" t="s">
        <v>25</v>
      </c>
      <c r="B650" s="3" t="s">
        <v>9</v>
      </c>
      <c r="C650" s="3" t="s">
        <v>10</v>
      </c>
      <c r="D650" s="3" t="s">
        <v>19</v>
      </c>
      <c r="E650" s="3" t="s">
        <v>27</v>
      </c>
      <c r="F650" s="3" t="s">
        <v>13</v>
      </c>
      <c r="G650">
        <v>202112</v>
      </c>
      <c r="H650" s="4">
        <v>192.89</v>
      </c>
      <c r="I650" s="9" t="str">
        <f>LEFT(Table1[[#This Row],[Month Number]],4)</f>
        <v>2021</v>
      </c>
      <c r="J650" s="9" t="str">
        <f>RIGHT(Table1[[#This Row],[Month Number]],2)</f>
        <v>12</v>
      </c>
      <c r="K650" t="str">
        <f>IF(IFERROR(FIND("MAJOR",Table1[[#This Row],[Task]]),"")=1,"Yes","No")</f>
        <v>No</v>
      </c>
    </row>
    <row r="651" spans="1:11" x14ac:dyDescent="0.35">
      <c r="A651" s="3" t="s">
        <v>25</v>
      </c>
      <c r="B651" s="3" t="s">
        <v>9</v>
      </c>
      <c r="C651" s="3" t="s">
        <v>10</v>
      </c>
      <c r="D651" s="3" t="s">
        <v>20</v>
      </c>
      <c r="E651" s="3" t="s">
        <v>27</v>
      </c>
      <c r="F651" s="3" t="s">
        <v>13</v>
      </c>
      <c r="G651">
        <v>202112</v>
      </c>
      <c r="H651" s="4">
        <v>12.5</v>
      </c>
      <c r="I651" s="9" t="str">
        <f>LEFT(Table1[[#This Row],[Month Number]],4)</f>
        <v>2021</v>
      </c>
      <c r="J651" s="9" t="str">
        <f>RIGHT(Table1[[#This Row],[Month Number]],2)</f>
        <v>12</v>
      </c>
      <c r="K651" t="str">
        <f>IF(IFERROR(FIND("MAJOR",Table1[[#This Row],[Task]]),"")=1,"Yes","No")</f>
        <v>No</v>
      </c>
    </row>
    <row r="652" spans="1:11" x14ac:dyDescent="0.35">
      <c r="A652" s="3" t="s">
        <v>25</v>
      </c>
      <c r="B652" s="3" t="s">
        <v>9</v>
      </c>
      <c r="C652" s="3" t="s">
        <v>10</v>
      </c>
      <c r="D652" s="3" t="s">
        <v>21</v>
      </c>
      <c r="E652" s="3" t="s">
        <v>27</v>
      </c>
      <c r="F652" s="3" t="s">
        <v>13</v>
      </c>
      <c r="G652">
        <v>202112</v>
      </c>
      <c r="H652" s="4">
        <v>137.26</v>
      </c>
      <c r="I652" s="9" t="str">
        <f>LEFT(Table1[[#This Row],[Month Number]],4)</f>
        <v>2021</v>
      </c>
      <c r="J652" s="9" t="str">
        <f>RIGHT(Table1[[#This Row],[Month Number]],2)</f>
        <v>12</v>
      </c>
      <c r="K652" t="str">
        <f>IF(IFERROR(FIND("MAJOR",Table1[[#This Row],[Task]]),"")=1,"Yes","No")</f>
        <v>No</v>
      </c>
    </row>
    <row r="653" spans="1:11" x14ac:dyDescent="0.35">
      <c r="A653" s="3" t="s">
        <v>25</v>
      </c>
      <c r="B653" s="3" t="s">
        <v>9</v>
      </c>
      <c r="C653" s="3" t="s">
        <v>10</v>
      </c>
      <c r="D653" s="3" t="s">
        <v>23</v>
      </c>
      <c r="E653" s="3" t="s">
        <v>27</v>
      </c>
      <c r="F653" s="3" t="s">
        <v>62</v>
      </c>
      <c r="G653">
        <v>202112</v>
      </c>
      <c r="H653" s="4">
        <v>98251.11</v>
      </c>
      <c r="I653" s="9" t="str">
        <f>LEFT(Table1[[#This Row],[Month Number]],4)</f>
        <v>2021</v>
      </c>
      <c r="J653" s="9" t="str">
        <f>RIGHT(Table1[[#This Row],[Month Number]],2)</f>
        <v>12</v>
      </c>
      <c r="K653" t="str">
        <f>IF(IFERROR(FIND("MAJOR",Table1[[#This Row],[Task]]),"")=1,"Yes","No")</f>
        <v>Yes</v>
      </c>
    </row>
    <row r="654" spans="1:11" x14ac:dyDescent="0.35">
      <c r="A654" s="3" t="s">
        <v>25</v>
      </c>
      <c r="B654" s="3" t="s">
        <v>9</v>
      </c>
      <c r="C654" s="3" t="s">
        <v>10</v>
      </c>
      <c r="D654" s="3" t="s">
        <v>24</v>
      </c>
      <c r="E654" s="3" t="s">
        <v>27</v>
      </c>
      <c r="F654" s="3" t="s">
        <v>62</v>
      </c>
      <c r="G654">
        <v>202112</v>
      </c>
      <c r="H654" s="4">
        <v>2751.03</v>
      </c>
      <c r="I654" s="9" t="str">
        <f>LEFT(Table1[[#This Row],[Month Number]],4)</f>
        <v>2021</v>
      </c>
      <c r="J654" s="9" t="str">
        <f>RIGHT(Table1[[#This Row],[Month Number]],2)</f>
        <v>12</v>
      </c>
      <c r="K654" t="str">
        <f>IF(IFERROR(FIND("MAJOR",Table1[[#This Row],[Task]]),"")=1,"Yes","No")</f>
        <v>Yes</v>
      </c>
    </row>
    <row r="655" spans="1:11" x14ac:dyDescent="0.35">
      <c r="A655" s="3" t="s">
        <v>8</v>
      </c>
      <c r="B655" s="3" t="s">
        <v>9</v>
      </c>
      <c r="C655" s="3" t="s">
        <v>10</v>
      </c>
      <c r="D655" s="3" t="s">
        <v>28</v>
      </c>
      <c r="E655" s="3" t="s">
        <v>12</v>
      </c>
      <c r="F655" s="3" t="s">
        <v>62</v>
      </c>
      <c r="G655">
        <v>202201</v>
      </c>
      <c r="H655" s="4">
        <v>-37.119999999999997</v>
      </c>
      <c r="I655" s="38" t="str">
        <f>LEFT(Table1[[#This Row],[Month Number]],4)</f>
        <v>2022</v>
      </c>
      <c r="J655" s="38" t="str">
        <f>RIGHT(Table1[[#This Row],[Month Number]],2)</f>
        <v>01</v>
      </c>
      <c r="K655" t="str">
        <f>IF(IFERROR(FIND("MAJOR",Table1[[#This Row],[Task]]),"")=1,"Yes","No")</f>
        <v>Yes</v>
      </c>
    </row>
    <row r="656" spans="1:11" x14ac:dyDescent="0.35">
      <c r="A656" s="3" t="s">
        <v>8</v>
      </c>
      <c r="B656" s="3" t="s">
        <v>9</v>
      </c>
      <c r="C656" s="3" t="s">
        <v>10</v>
      </c>
      <c r="D656" s="3" t="s">
        <v>17</v>
      </c>
      <c r="E656" s="3" t="s">
        <v>12</v>
      </c>
      <c r="F656" s="3" t="s">
        <v>62</v>
      </c>
      <c r="G656">
        <v>202201</v>
      </c>
      <c r="H656" s="4">
        <v>-4495.05</v>
      </c>
      <c r="I656" s="38" t="str">
        <f>LEFT(Table1[[#This Row],[Month Number]],4)</f>
        <v>2022</v>
      </c>
      <c r="J656" s="38" t="str">
        <f>RIGHT(Table1[[#This Row],[Month Number]],2)</f>
        <v>01</v>
      </c>
      <c r="K656" t="str">
        <f>IF(IFERROR(FIND("MAJOR",Table1[[#This Row],[Task]]),"")=1,"Yes","No")</f>
        <v>Yes</v>
      </c>
    </row>
    <row r="657" spans="1:11" x14ac:dyDescent="0.35">
      <c r="A657" s="3" t="s">
        <v>8</v>
      </c>
      <c r="B657" s="3" t="s">
        <v>9</v>
      </c>
      <c r="C657" s="3" t="s">
        <v>10</v>
      </c>
      <c r="D657" s="3" t="s">
        <v>18</v>
      </c>
      <c r="E657" s="3" t="s">
        <v>12</v>
      </c>
      <c r="F657" s="3" t="s">
        <v>62</v>
      </c>
      <c r="G657">
        <v>202201</v>
      </c>
      <c r="H657" s="4">
        <v>-411.25</v>
      </c>
      <c r="I657" s="38" t="str">
        <f>LEFT(Table1[[#This Row],[Month Number]],4)</f>
        <v>2022</v>
      </c>
      <c r="J657" s="38" t="str">
        <f>RIGHT(Table1[[#This Row],[Month Number]],2)</f>
        <v>01</v>
      </c>
      <c r="K657" t="str">
        <f>IF(IFERROR(FIND("MAJOR",Table1[[#This Row],[Task]]),"")=1,"Yes","No")</f>
        <v>Yes</v>
      </c>
    </row>
    <row r="658" spans="1:11" x14ac:dyDescent="0.35">
      <c r="A658" s="3" t="s">
        <v>25</v>
      </c>
      <c r="B658" s="3" t="s">
        <v>9</v>
      </c>
      <c r="C658" s="3" t="s">
        <v>10</v>
      </c>
      <c r="D658" s="3" t="s">
        <v>16</v>
      </c>
      <c r="E658" s="3" t="s">
        <v>27</v>
      </c>
      <c r="F658" s="3" t="s">
        <v>62</v>
      </c>
      <c r="G658">
        <v>202201</v>
      </c>
      <c r="H658" s="4">
        <v>32.39</v>
      </c>
      <c r="I658" s="38" t="str">
        <f>LEFT(Table1[[#This Row],[Month Number]],4)</f>
        <v>2022</v>
      </c>
      <c r="J658" s="38" t="str">
        <f>RIGHT(Table1[[#This Row],[Month Number]],2)</f>
        <v>01</v>
      </c>
      <c r="K658" t="str">
        <f>IF(IFERROR(FIND("MAJOR",Table1[[#This Row],[Task]]),"")=1,"Yes","No")</f>
        <v>Yes</v>
      </c>
    </row>
    <row r="659" spans="1:11" x14ac:dyDescent="0.35">
      <c r="A659" s="3" t="s">
        <v>25</v>
      </c>
      <c r="B659" s="3" t="s">
        <v>9</v>
      </c>
      <c r="C659" s="3" t="s">
        <v>10</v>
      </c>
      <c r="D659" s="3" t="s">
        <v>17</v>
      </c>
      <c r="E659" s="3" t="s">
        <v>27</v>
      </c>
      <c r="F659" s="3" t="s">
        <v>13</v>
      </c>
      <c r="G659">
        <v>202201</v>
      </c>
      <c r="H659" s="4">
        <v>0</v>
      </c>
      <c r="I659" s="38" t="str">
        <f>LEFT(Table1[[#This Row],[Month Number]],4)</f>
        <v>2022</v>
      </c>
      <c r="J659" s="38" t="str">
        <f>RIGHT(Table1[[#This Row],[Month Number]],2)</f>
        <v>01</v>
      </c>
      <c r="K659" t="str">
        <f>IF(IFERROR(FIND("MAJOR",Table1[[#This Row],[Task]]),"")=1,"Yes","No")</f>
        <v>No</v>
      </c>
    </row>
    <row r="660" spans="1:11" x14ac:dyDescent="0.35">
      <c r="A660" s="3" t="s">
        <v>25</v>
      </c>
      <c r="B660" s="3" t="s">
        <v>9</v>
      </c>
      <c r="C660" s="3" t="s">
        <v>10</v>
      </c>
      <c r="D660" s="3" t="s">
        <v>18</v>
      </c>
      <c r="E660" s="3" t="s">
        <v>27</v>
      </c>
      <c r="F660" s="3" t="s">
        <v>62</v>
      </c>
      <c r="G660">
        <v>202201</v>
      </c>
      <c r="H660" s="4">
        <v>-1480</v>
      </c>
      <c r="I660" s="38" t="str">
        <f>LEFT(Table1[[#This Row],[Month Number]],4)</f>
        <v>2022</v>
      </c>
      <c r="J660" s="38" t="str">
        <f>RIGHT(Table1[[#This Row],[Month Number]],2)</f>
        <v>01</v>
      </c>
      <c r="K660" t="str">
        <f>IF(IFERROR(FIND("MAJOR",Table1[[#This Row],[Task]]),"")=1,"Yes","No")</f>
        <v>Yes</v>
      </c>
    </row>
    <row r="661" spans="1:11" x14ac:dyDescent="0.35">
      <c r="A661" s="3" t="s">
        <v>25</v>
      </c>
      <c r="B661" s="3" t="s">
        <v>9</v>
      </c>
      <c r="C661" s="3" t="s">
        <v>10</v>
      </c>
      <c r="D661" s="3" t="s">
        <v>18</v>
      </c>
      <c r="E661" s="3" t="s">
        <v>27</v>
      </c>
      <c r="F661" s="3" t="s">
        <v>13</v>
      </c>
      <c r="G661">
        <v>202201</v>
      </c>
      <c r="H661" s="4">
        <v>2149.77</v>
      </c>
      <c r="I661" s="38" t="str">
        <f>LEFT(Table1[[#This Row],[Month Number]],4)</f>
        <v>2022</v>
      </c>
      <c r="J661" s="38" t="str">
        <f>RIGHT(Table1[[#This Row],[Month Number]],2)</f>
        <v>01</v>
      </c>
      <c r="K661" t="str">
        <f>IF(IFERROR(FIND("MAJOR",Table1[[#This Row],[Task]]),"")=1,"Yes","No")</f>
        <v>No</v>
      </c>
    </row>
    <row r="662" spans="1:11" x14ac:dyDescent="0.35">
      <c r="A662" s="3" t="s">
        <v>25</v>
      </c>
      <c r="B662" s="3" t="s">
        <v>9</v>
      </c>
      <c r="C662" s="3" t="s">
        <v>10</v>
      </c>
      <c r="D662" s="3" t="s">
        <v>20</v>
      </c>
      <c r="E662" s="3" t="s">
        <v>27</v>
      </c>
      <c r="F662" s="3" t="s">
        <v>62</v>
      </c>
      <c r="G662">
        <v>202201</v>
      </c>
      <c r="H662" s="4">
        <v>292.49</v>
      </c>
      <c r="I662" s="38" t="str">
        <f>LEFT(Table1[[#This Row],[Month Number]],4)</f>
        <v>2022</v>
      </c>
      <c r="J662" s="38" t="str">
        <f>RIGHT(Table1[[#This Row],[Month Number]],2)</f>
        <v>01</v>
      </c>
      <c r="K662" t="str">
        <f>IF(IFERROR(FIND("MAJOR",Table1[[#This Row],[Task]]),"")=1,"Yes","No")</f>
        <v>Yes</v>
      </c>
    </row>
    <row r="663" spans="1:11" x14ac:dyDescent="0.35">
      <c r="A663" s="3" t="s">
        <v>25</v>
      </c>
      <c r="B663" s="3" t="s">
        <v>9</v>
      </c>
      <c r="C663" s="3" t="s">
        <v>10</v>
      </c>
      <c r="D663" s="3" t="s">
        <v>20</v>
      </c>
      <c r="E663" s="3" t="s">
        <v>27</v>
      </c>
      <c r="F663" s="3" t="s">
        <v>13</v>
      </c>
      <c r="G663">
        <v>202201</v>
      </c>
      <c r="H663" s="4">
        <v>437.5</v>
      </c>
      <c r="I663" s="38" t="str">
        <f>LEFT(Table1[[#This Row],[Month Number]],4)</f>
        <v>2022</v>
      </c>
      <c r="J663" s="38" t="str">
        <f>RIGHT(Table1[[#This Row],[Month Number]],2)</f>
        <v>01</v>
      </c>
      <c r="K663" t="str">
        <f>IF(IFERROR(FIND("MAJOR",Table1[[#This Row],[Task]]),"")=1,"Yes","No")</f>
        <v>No</v>
      </c>
    </row>
    <row r="664" spans="1:11" x14ac:dyDescent="0.35">
      <c r="A664" s="3" t="s">
        <v>25</v>
      </c>
      <c r="B664" s="3" t="s">
        <v>9</v>
      </c>
      <c r="C664" s="3" t="s">
        <v>10</v>
      </c>
      <c r="D664" s="3" t="s">
        <v>22</v>
      </c>
      <c r="E664" s="3" t="s">
        <v>27</v>
      </c>
      <c r="F664" s="3" t="s">
        <v>62</v>
      </c>
      <c r="G664">
        <v>202201</v>
      </c>
      <c r="H664" s="4">
        <v>14.99</v>
      </c>
      <c r="I664" s="38" t="str">
        <f>LEFT(Table1[[#This Row],[Month Number]],4)</f>
        <v>2022</v>
      </c>
      <c r="J664" s="38" t="str">
        <f>RIGHT(Table1[[#This Row],[Month Number]],2)</f>
        <v>01</v>
      </c>
      <c r="K664" t="str">
        <f>IF(IFERROR(FIND("MAJOR",Table1[[#This Row],[Task]]),"")=1,"Yes","No")</f>
        <v>Yes</v>
      </c>
    </row>
    <row r="665" spans="1:11" x14ac:dyDescent="0.35">
      <c r="A665" s="3" t="s">
        <v>25</v>
      </c>
      <c r="B665" s="3" t="s">
        <v>9</v>
      </c>
      <c r="C665" s="3" t="s">
        <v>10</v>
      </c>
      <c r="D665" s="3" t="s">
        <v>14</v>
      </c>
      <c r="E665" s="3" t="s">
        <v>27</v>
      </c>
      <c r="F665" s="3" t="s">
        <v>13</v>
      </c>
      <c r="G665">
        <v>202202</v>
      </c>
      <c r="H665" s="4">
        <v>1315.02</v>
      </c>
      <c r="I665" s="38" t="str">
        <f>LEFT(Table1[[#This Row],[Month Number]],4)</f>
        <v>2022</v>
      </c>
      <c r="J665" s="38" t="str">
        <f>RIGHT(Table1[[#This Row],[Month Number]],2)</f>
        <v>02</v>
      </c>
      <c r="K665" t="str">
        <f>IF(IFERROR(FIND("MAJOR",Table1[[#This Row],[Task]]),"")=1,"Yes","No")</f>
        <v>No</v>
      </c>
    </row>
    <row r="666" spans="1:11" x14ac:dyDescent="0.35">
      <c r="A666" s="3" t="s">
        <v>25</v>
      </c>
      <c r="B666" s="3" t="s">
        <v>9</v>
      </c>
      <c r="C666" s="3" t="s">
        <v>10</v>
      </c>
      <c r="D666" s="3" t="s">
        <v>17</v>
      </c>
      <c r="E666" s="3" t="s">
        <v>27</v>
      </c>
      <c r="F666" s="3" t="s">
        <v>13</v>
      </c>
      <c r="G666">
        <v>202202</v>
      </c>
      <c r="H666" s="4">
        <v>188221.81</v>
      </c>
      <c r="I666" s="38" t="str">
        <f>LEFT(Table1[[#This Row],[Month Number]],4)</f>
        <v>2022</v>
      </c>
      <c r="J666" s="38" t="str">
        <f>RIGHT(Table1[[#This Row],[Month Number]],2)</f>
        <v>02</v>
      </c>
      <c r="K666" t="str">
        <f>IF(IFERROR(FIND("MAJOR",Table1[[#This Row],[Task]]),"")=1,"Yes","No")</f>
        <v>No</v>
      </c>
    </row>
    <row r="667" spans="1:11" x14ac:dyDescent="0.35">
      <c r="A667" s="3" t="s">
        <v>25</v>
      </c>
      <c r="B667" s="3" t="s">
        <v>9</v>
      </c>
      <c r="C667" s="3" t="s">
        <v>10</v>
      </c>
      <c r="D667" s="3" t="s">
        <v>18</v>
      </c>
      <c r="E667" s="3" t="s">
        <v>27</v>
      </c>
      <c r="F667" s="3" t="s">
        <v>13</v>
      </c>
      <c r="G667">
        <v>202202</v>
      </c>
      <c r="H667" s="4">
        <v>0</v>
      </c>
      <c r="I667" s="38" t="str">
        <f>LEFT(Table1[[#This Row],[Month Number]],4)</f>
        <v>2022</v>
      </c>
      <c r="J667" s="38" t="str">
        <f>RIGHT(Table1[[#This Row],[Month Number]],2)</f>
        <v>02</v>
      </c>
      <c r="K667" t="str">
        <f>IF(IFERROR(FIND("MAJOR",Table1[[#This Row],[Task]]),"")=1,"Yes","No")</f>
        <v>No</v>
      </c>
    </row>
    <row r="668" spans="1:11" x14ac:dyDescent="0.35">
      <c r="A668" s="3" t="s">
        <v>25</v>
      </c>
      <c r="B668" s="3" t="s">
        <v>9</v>
      </c>
      <c r="C668" s="3" t="s">
        <v>10</v>
      </c>
      <c r="D668" s="3" t="s">
        <v>19</v>
      </c>
      <c r="E668" s="3" t="s">
        <v>27</v>
      </c>
      <c r="F668" s="3" t="s">
        <v>13</v>
      </c>
      <c r="G668">
        <v>202202</v>
      </c>
      <c r="H668" s="4">
        <v>295.61</v>
      </c>
      <c r="I668" s="38" t="str">
        <f>LEFT(Table1[[#This Row],[Month Number]],4)</f>
        <v>2022</v>
      </c>
      <c r="J668" s="38" t="str">
        <f>RIGHT(Table1[[#This Row],[Month Number]],2)</f>
        <v>02</v>
      </c>
      <c r="K668" t="str">
        <f>IF(IFERROR(FIND("MAJOR",Table1[[#This Row],[Task]]),"")=1,"Yes","No")</f>
        <v>No</v>
      </c>
    </row>
    <row r="669" spans="1:11" x14ac:dyDescent="0.35">
      <c r="A669" s="3" t="s">
        <v>25</v>
      </c>
      <c r="B669" s="3" t="s">
        <v>9</v>
      </c>
      <c r="C669" s="3" t="s">
        <v>10</v>
      </c>
      <c r="D669" s="3" t="s">
        <v>20</v>
      </c>
      <c r="E669" s="3" t="s">
        <v>27</v>
      </c>
      <c r="F669" s="3" t="s">
        <v>13</v>
      </c>
      <c r="G669">
        <v>202202</v>
      </c>
      <c r="H669" s="4">
        <v>0</v>
      </c>
      <c r="I669" s="38" t="str">
        <f>LEFT(Table1[[#This Row],[Month Number]],4)</f>
        <v>2022</v>
      </c>
      <c r="J669" s="38" t="str">
        <f>RIGHT(Table1[[#This Row],[Month Number]],2)</f>
        <v>02</v>
      </c>
      <c r="K669" t="str">
        <f>IF(IFERROR(FIND("MAJOR",Table1[[#This Row],[Task]]),"")=1,"Yes","No")</f>
        <v>No</v>
      </c>
    </row>
    <row r="670" spans="1:11" x14ac:dyDescent="0.35">
      <c r="A670" s="3" t="s">
        <v>25</v>
      </c>
      <c r="B670" s="3" t="s">
        <v>9</v>
      </c>
      <c r="C670" s="3" t="s">
        <v>10</v>
      </c>
      <c r="D670" s="3" t="s">
        <v>29</v>
      </c>
      <c r="E670" s="3" t="s">
        <v>27</v>
      </c>
      <c r="F670" s="3" t="s">
        <v>13</v>
      </c>
      <c r="G670">
        <v>202202</v>
      </c>
      <c r="H670" s="4">
        <v>850</v>
      </c>
      <c r="I670" s="38" t="str">
        <f>LEFT(Table1[[#This Row],[Month Number]],4)</f>
        <v>2022</v>
      </c>
      <c r="J670" s="38" t="str">
        <f>RIGHT(Table1[[#This Row],[Month Number]],2)</f>
        <v>02</v>
      </c>
      <c r="K670" t="str">
        <f>IF(IFERROR(FIND("MAJOR",Table1[[#This Row],[Task]]),"")=1,"Yes","No")</f>
        <v>No</v>
      </c>
    </row>
    <row r="671" spans="1:11" x14ac:dyDescent="0.35">
      <c r="A671" s="3" t="s">
        <v>25</v>
      </c>
      <c r="B671" s="3" t="s">
        <v>9</v>
      </c>
      <c r="C671" s="3" t="s">
        <v>10</v>
      </c>
      <c r="D671" s="3" t="s">
        <v>21</v>
      </c>
      <c r="E671" s="3" t="s">
        <v>27</v>
      </c>
      <c r="F671" s="3" t="s">
        <v>13</v>
      </c>
      <c r="G671">
        <v>202202</v>
      </c>
      <c r="H671" s="4">
        <v>319.82</v>
      </c>
      <c r="I671" s="38" t="str">
        <f>LEFT(Table1[[#This Row],[Month Number]],4)</f>
        <v>2022</v>
      </c>
      <c r="J671" s="38" t="str">
        <f>RIGHT(Table1[[#This Row],[Month Number]],2)</f>
        <v>02</v>
      </c>
      <c r="K671" t="str">
        <f>IF(IFERROR(FIND("MAJOR",Table1[[#This Row],[Task]]),"")=1,"Yes","No")</f>
        <v>No</v>
      </c>
    </row>
    <row r="672" spans="1:11" x14ac:dyDescent="0.35">
      <c r="A672" s="3" t="s">
        <v>25</v>
      </c>
      <c r="B672" s="3" t="s">
        <v>9</v>
      </c>
      <c r="C672" s="3" t="s">
        <v>10</v>
      </c>
      <c r="D672" s="3" t="s">
        <v>22</v>
      </c>
      <c r="E672" s="3" t="s">
        <v>27</v>
      </c>
      <c r="F672" s="3" t="s">
        <v>13</v>
      </c>
      <c r="G672">
        <v>202202</v>
      </c>
      <c r="H672" s="4">
        <v>13.44</v>
      </c>
      <c r="I672" s="38" t="str">
        <f>LEFT(Table1[[#This Row],[Month Number]],4)</f>
        <v>2022</v>
      </c>
      <c r="J672" s="38" t="str">
        <f>RIGHT(Table1[[#This Row],[Month Number]],2)</f>
        <v>02</v>
      </c>
      <c r="K672" t="str">
        <f>IF(IFERROR(FIND("MAJOR",Table1[[#This Row],[Task]]),"")=1,"Yes","No")</f>
        <v>No</v>
      </c>
    </row>
    <row r="673" spans="1:11" x14ac:dyDescent="0.35">
      <c r="A673" s="3" t="s">
        <v>25</v>
      </c>
      <c r="B673" s="3" t="s">
        <v>9</v>
      </c>
      <c r="C673" s="3" t="s">
        <v>10</v>
      </c>
      <c r="D673" s="3" t="s">
        <v>23</v>
      </c>
      <c r="E673" s="3" t="s">
        <v>27</v>
      </c>
      <c r="F673" s="3" t="s">
        <v>62</v>
      </c>
      <c r="G673">
        <v>202202</v>
      </c>
      <c r="H673" s="4">
        <v>5895.06</v>
      </c>
      <c r="I673" s="38" t="str">
        <f>LEFT(Table1[[#This Row],[Month Number]],4)</f>
        <v>2022</v>
      </c>
      <c r="J673" s="38" t="str">
        <f>RIGHT(Table1[[#This Row],[Month Number]],2)</f>
        <v>02</v>
      </c>
      <c r="K673" t="str">
        <f>IF(IFERROR(FIND("MAJOR",Table1[[#This Row],[Task]]),"")=1,"Yes","No")</f>
        <v>Yes</v>
      </c>
    </row>
    <row r="674" spans="1:11" x14ac:dyDescent="0.35">
      <c r="A674" s="3" t="s">
        <v>25</v>
      </c>
      <c r="B674" s="3" t="s">
        <v>9</v>
      </c>
      <c r="C674" s="3" t="s">
        <v>10</v>
      </c>
      <c r="D674" s="3" t="s">
        <v>24</v>
      </c>
      <c r="E674" s="3" t="s">
        <v>27</v>
      </c>
      <c r="F674" s="3" t="s">
        <v>62</v>
      </c>
      <c r="G674">
        <v>202202</v>
      </c>
      <c r="H674" s="4">
        <v>165.08</v>
      </c>
      <c r="I674" s="38" t="str">
        <f>LEFT(Table1[[#This Row],[Month Number]],4)</f>
        <v>2022</v>
      </c>
      <c r="J674" s="38" t="str">
        <f>RIGHT(Table1[[#This Row],[Month Number]],2)</f>
        <v>02</v>
      </c>
      <c r="K674" t="str">
        <f>IF(IFERROR(FIND("MAJOR",Table1[[#This Row],[Task]]),"")=1,"Yes","No")</f>
        <v>Yes</v>
      </c>
    </row>
    <row r="675" spans="1:11" x14ac:dyDescent="0.35">
      <c r="A675" s="3" t="s">
        <v>8</v>
      </c>
      <c r="B675" s="3" t="s">
        <v>9</v>
      </c>
      <c r="C675" s="3" t="s">
        <v>10</v>
      </c>
      <c r="D675" s="3" t="s">
        <v>14</v>
      </c>
      <c r="E675" s="3" t="s">
        <v>12</v>
      </c>
      <c r="F675" s="3" t="s">
        <v>13</v>
      </c>
      <c r="G675">
        <v>202203</v>
      </c>
      <c r="H675" s="4">
        <v>422.01</v>
      </c>
      <c r="I675" s="38" t="str">
        <f>LEFT(Table1[[#This Row],[Month Number]],4)</f>
        <v>2022</v>
      </c>
      <c r="J675" s="38" t="str">
        <f>RIGHT(Table1[[#This Row],[Month Number]],2)</f>
        <v>03</v>
      </c>
      <c r="K675" t="str">
        <f>IF(IFERROR(FIND("MAJOR",Table1[[#This Row],[Task]]),"")=1,"Yes","No")</f>
        <v>No</v>
      </c>
    </row>
    <row r="676" spans="1:11" x14ac:dyDescent="0.35">
      <c r="A676" s="3" t="s">
        <v>8</v>
      </c>
      <c r="B676" s="3" t="s">
        <v>9</v>
      </c>
      <c r="C676" s="3" t="s">
        <v>10</v>
      </c>
      <c r="D676" s="3" t="s">
        <v>17</v>
      </c>
      <c r="E676" s="3" t="s">
        <v>12</v>
      </c>
      <c r="F676" s="3" t="s">
        <v>13</v>
      </c>
      <c r="G676">
        <v>202203</v>
      </c>
      <c r="H676" s="4">
        <v>21385.88</v>
      </c>
      <c r="I676" s="38" t="str">
        <f>LEFT(Table1[[#This Row],[Month Number]],4)</f>
        <v>2022</v>
      </c>
      <c r="J676" s="38" t="str">
        <f>RIGHT(Table1[[#This Row],[Month Number]],2)</f>
        <v>03</v>
      </c>
      <c r="K676" t="str">
        <f>IF(IFERROR(FIND("MAJOR",Table1[[#This Row],[Task]]),"")=1,"Yes","No")</f>
        <v>No</v>
      </c>
    </row>
    <row r="677" spans="1:11" x14ac:dyDescent="0.35">
      <c r="A677" s="3" t="s">
        <v>8</v>
      </c>
      <c r="B677" s="3" t="s">
        <v>9</v>
      </c>
      <c r="C677" s="3" t="s">
        <v>10</v>
      </c>
      <c r="D677" s="3" t="s">
        <v>19</v>
      </c>
      <c r="E677" s="3" t="s">
        <v>12</v>
      </c>
      <c r="F677" s="3" t="s">
        <v>13</v>
      </c>
      <c r="G677">
        <v>202203</v>
      </c>
      <c r="H677" s="4">
        <v>126.27</v>
      </c>
      <c r="I677" s="38" t="str">
        <f>LEFT(Table1[[#This Row],[Month Number]],4)</f>
        <v>2022</v>
      </c>
      <c r="J677" s="38" t="str">
        <f>RIGHT(Table1[[#This Row],[Month Number]],2)</f>
        <v>03</v>
      </c>
      <c r="K677" t="str">
        <f>IF(IFERROR(FIND("MAJOR",Table1[[#This Row],[Task]]),"")=1,"Yes","No")</f>
        <v>No</v>
      </c>
    </row>
    <row r="678" spans="1:11" x14ac:dyDescent="0.35">
      <c r="A678" s="3" t="s">
        <v>8</v>
      </c>
      <c r="B678" s="3" t="s">
        <v>9</v>
      </c>
      <c r="C678" s="3" t="s">
        <v>10</v>
      </c>
      <c r="D678" s="3" t="s">
        <v>21</v>
      </c>
      <c r="E678" s="3" t="s">
        <v>12</v>
      </c>
      <c r="F678" s="3" t="s">
        <v>13</v>
      </c>
      <c r="G678">
        <v>202203</v>
      </c>
      <c r="H678" s="4">
        <v>78.31</v>
      </c>
      <c r="I678" s="38" t="str">
        <f>LEFT(Table1[[#This Row],[Month Number]],4)</f>
        <v>2022</v>
      </c>
      <c r="J678" s="38" t="str">
        <f>RIGHT(Table1[[#This Row],[Month Number]],2)</f>
        <v>03</v>
      </c>
      <c r="K678" t="str">
        <f>IF(IFERROR(FIND("MAJOR",Table1[[#This Row],[Task]]),"")=1,"Yes","No")</f>
        <v>No</v>
      </c>
    </row>
    <row r="679" spans="1:11" x14ac:dyDescent="0.35">
      <c r="A679" s="3" t="s">
        <v>8</v>
      </c>
      <c r="B679" s="3" t="s">
        <v>9</v>
      </c>
      <c r="C679" s="3" t="s">
        <v>10</v>
      </c>
      <c r="D679" s="3" t="s">
        <v>23</v>
      </c>
      <c r="E679" s="3" t="s">
        <v>12</v>
      </c>
      <c r="F679" s="3" t="s">
        <v>13</v>
      </c>
      <c r="G679">
        <v>202203</v>
      </c>
      <c r="H679" s="4">
        <v>489.79</v>
      </c>
      <c r="I679" s="38" t="str">
        <f>LEFT(Table1[[#This Row],[Month Number]],4)</f>
        <v>2022</v>
      </c>
      <c r="J679" s="38" t="str">
        <f>RIGHT(Table1[[#This Row],[Month Number]],2)</f>
        <v>03</v>
      </c>
      <c r="K679" t="str">
        <f>IF(IFERROR(FIND("MAJOR",Table1[[#This Row],[Task]]),"")=1,"Yes","No")</f>
        <v>No</v>
      </c>
    </row>
    <row r="680" spans="1:11" x14ac:dyDescent="0.35">
      <c r="A680" s="3" t="s">
        <v>8</v>
      </c>
      <c r="B680" s="3" t="s">
        <v>9</v>
      </c>
      <c r="C680" s="3" t="s">
        <v>10</v>
      </c>
      <c r="D680" s="3" t="s">
        <v>24</v>
      </c>
      <c r="E680" s="3" t="s">
        <v>12</v>
      </c>
      <c r="F680" s="3" t="s">
        <v>13</v>
      </c>
      <c r="G680">
        <v>202203</v>
      </c>
      <c r="H680" s="4">
        <v>14.69</v>
      </c>
      <c r="I680" s="38" t="str">
        <f>LEFT(Table1[[#This Row],[Month Number]],4)</f>
        <v>2022</v>
      </c>
      <c r="J680" s="38" t="str">
        <f>RIGHT(Table1[[#This Row],[Month Number]],2)</f>
        <v>03</v>
      </c>
      <c r="K680" t="str">
        <f>IF(IFERROR(FIND("MAJOR",Table1[[#This Row],[Task]]),"")=1,"Yes","No")</f>
        <v>No</v>
      </c>
    </row>
    <row r="681" spans="1:11" x14ac:dyDescent="0.35">
      <c r="A681" s="3" t="s">
        <v>25</v>
      </c>
      <c r="B681" s="3" t="s">
        <v>9</v>
      </c>
      <c r="C681" s="3" t="s">
        <v>10</v>
      </c>
      <c r="D681" s="3" t="s">
        <v>14</v>
      </c>
      <c r="E681" s="3" t="s">
        <v>27</v>
      </c>
      <c r="F681" s="3" t="s">
        <v>13</v>
      </c>
      <c r="G681">
        <v>202203</v>
      </c>
      <c r="H681" s="4">
        <v>0</v>
      </c>
      <c r="I681" s="38" t="str">
        <f>LEFT(Table1[[#This Row],[Month Number]],4)</f>
        <v>2022</v>
      </c>
      <c r="J681" s="38" t="str">
        <f>RIGHT(Table1[[#This Row],[Month Number]],2)</f>
        <v>03</v>
      </c>
      <c r="K681" t="str">
        <f>IF(IFERROR(FIND("MAJOR",Table1[[#This Row],[Task]]),"")=1,"Yes","No")</f>
        <v>No</v>
      </c>
    </row>
    <row r="682" spans="1:11" x14ac:dyDescent="0.35">
      <c r="A682" s="3" t="s">
        <v>25</v>
      </c>
      <c r="B682" s="3" t="s">
        <v>9</v>
      </c>
      <c r="C682" s="3" t="s">
        <v>10</v>
      </c>
      <c r="D682" s="3" t="s">
        <v>17</v>
      </c>
      <c r="E682" s="3" t="s">
        <v>27</v>
      </c>
      <c r="F682" s="3" t="s">
        <v>13</v>
      </c>
      <c r="G682">
        <v>202203</v>
      </c>
      <c r="H682" s="4">
        <v>19952.32</v>
      </c>
      <c r="I682" s="38" t="str">
        <f>LEFT(Table1[[#This Row],[Month Number]],4)</f>
        <v>2022</v>
      </c>
      <c r="J682" s="38" t="str">
        <f>RIGHT(Table1[[#This Row],[Month Number]],2)</f>
        <v>03</v>
      </c>
      <c r="K682" t="str">
        <f>IF(IFERROR(FIND("MAJOR",Table1[[#This Row],[Task]]),"")=1,"Yes","No")</f>
        <v>No</v>
      </c>
    </row>
    <row r="683" spans="1:11" x14ac:dyDescent="0.35">
      <c r="A683" s="3" t="s">
        <v>25</v>
      </c>
      <c r="B683" s="3" t="s">
        <v>9</v>
      </c>
      <c r="C683" s="3" t="s">
        <v>10</v>
      </c>
      <c r="D683" s="3" t="s">
        <v>18</v>
      </c>
      <c r="E683" s="3" t="s">
        <v>27</v>
      </c>
      <c r="F683" s="3" t="s">
        <v>13</v>
      </c>
      <c r="G683">
        <v>202203</v>
      </c>
      <c r="H683" s="4">
        <v>9590</v>
      </c>
      <c r="I683" s="38" t="str">
        <f>LEFT(Table1[[#This Row],[Month Number]],4)</f>
        <v>2022</v>
      </c>
      <c r="J683" s="38" t="str">
        <f>RIGHT(Table1[[#This Row],[Month Number]],2)</f>
        <v>03</v>
      </c>
      <c r="K683" t="str">
        <f>IF(IFERROR(FIND("MAJOR",Table1[[#This Row],[Task]]),"")=1,"Yes","No")</f>
        <v>No</v>
      </c>
    </row>
    <row r="684" spans="1:11" x14ac:dyDescent="0.35">
      <c r="A684" s="3" t="s">
        <v>25</v>
      </c>
      <c r="B684" s="3" t="s">
        <v>9</v>
      </c>
      <c r="C684" s="3" t="s">
        <v>10</v>
      </c>
      <c r="D684" s="3" t="s">
        <v>19</v>
      </c>
      <c r="E684" s="3" t="s">
        <v>27</v>
      </c>
      <c r="F684" s="3" t="s">
        <v>13</v>
      </c>
      <c r="G684">
        <v>202203</v>
      </c>
      <c r="H684" s="4">
        <v>0</v>
      </c>
      <c r="I684" s="38" t="str">
        <f>LEFT(Table1[[#This Row],[Month Number]],4)</f>
        <v>2022</v>
      </c>
      <c r="J684" s="38" t="str">
        <f>RIGHT(Table1[[#This Row],[Month Number]],2)</f>
        <v>03</v>
      </c>
      <c r="K684" t="str">
        <f>IF(IFERROR(FIND("MAJOR",Table1[[#This Row],[Task]]),"")=1,"Yes","No")</f>
        <v>No</v>
      </c>
    </row>
    <row r="685" spans="1:11" x14ac:dyDescent="0.35">
      <c r="A685" s="3" t="s">
        <v>8</v>
      </c>
      <c r="B685" s="3" t="s">
        <v>9</v>
      </c>
      <c r="C685" s="3" t="s">
        <v>10</v>
      </c>
      <c r="D685" s="3" t="s">
        <v>14</v>
      </c>
      <c r="E685" s="3" t="s">
        <v>12</v>
      </c>
      <c r="F685" s="3" t="s">
        <v>13</v>
      </c>
      <c r="G685">
        <v>202204</v>
      </c>
      <c r="H685" s="4">
        <v>422.01</v>
      </c>
      <c r="I685" s="38" t="str">
        <f>LEFT(Table1[[#This Row],[Month Number]],4)</f>
        <v>2022</v>
      </c>
      <c r="J685" s="38" t="str">
        <f>RIGHT(Table1[[#This Row],[Month Number]],2)</f>
        <v>04</v>
      </c>
      <c r="K685" t="str">
        <f>IF(IFERROR(FIND("MAJOR",Table1[[#This Row],[Task]]),"")=1,"Yes","No")</f>
        <v>No</v>
      </c>
    </row>
    <row r="686" spans="1:11" x14ac:dyDescent="0.35">
      <c r="A686" s="3" t="s">
        <v>8</v>
      </c>
      <c r="B686" s="3" t="s">
        <v>9</v>
      </c>
      <c r="C686" s="3" t="s">
        <v>10</v>
      </c>
      <c r="D686" s="3" t="s">
        <v>17</v>
      </c>
      <c r="E686" s="3" t="s">
        <v>12</v>
      </c>
      <c r="F686" s="3" t="s">
        <v>13</v>
      </c>
      <c r="G686">
        <v>202204</v>
      </c>
      <c r="H686" s="4">
        <v>3777.89</v>
      </c>
      <c r="I686" s="38" t="str">
        <f>LEFT(Table1[[#This Row],[Month Number]],4)</f>
        <v>2022</v>
      </c>
      <c r="J686" s="38" t="str">
        <f>RIGHT(Table1[[#This Row],[Month Number]],2)</f>
        <v>04</v>
      </c>
      <c r="K686" t="str">
        <f>IF(IFERROR(FIND("MAJOR",Table1[[#This Row],[Task]]),"")=1,"Yes","No")</f>
        <v>No</v>
      </c>
    </row>
    <row r="687" spans="1:11" x14ac:dyDescent="0.35">
      <c r="A687" s="3" t="s">
        <v>8</v>
      </c>
      <c r="B687" s="3" t="s">
        <v>9</v>
      </c>
      <c r="C687" s="3" t="s">
        <v>10</v>
      </c>
      <c r="D687" s="3" t="s">
        <v>19</v>
      </c>
      <c r="E687" s="3" t="s">
        <v>12</v>
      </c>
      <c r="F687" s="3" t="s">
        <v>13</v>
      </c>
      <c r="G687">
        <v>202204</v>
      </c>
      <c r="H687" s="4">
        <v>126.27</v>
      </c>
      <c r="I687" s="38" t="str">
        <f>LEFT(Table1[[#This Row],[Month Number]],4)</f>
        <v>2022</v>
      </c>
      <c r="J687" s="38" t="str">
        <f>RIGHT(Table1[[#This Row],[Month Number]],2)</f>
        <v>04</v>
      </c>
      <c r="K687" t="str">
        <f>IF(IFERROR(FIND("MAJOR",Table1[[#This Row],[Task]]),"")=1,"Yes","No")</f>
        <v>No</v>
      </c>
    </row>
    <row r="688" spans="1:11" x14ac:dyDescent="0.35">
      <c r="A688" s="3" t="s">
        <v>8</v>
      </c>
      <c r="B688" s="3" t="s">
        <v>9</v>
      </c>
      <c r="C688" s="3" t="s">
        <v>10</v>
      </c>
      <c r="D688" s="3" t="s">
        <v>21</v>
      </c>
      <c r="E688" s="3" t="s">
        <v>12</v>
      </c>
      <c r="F688" s="3" t="s">
        <v>13</v>
      </c>
      <c r="G688">
        <v>202204</v>
      </c>
      <c r="H688" s="4">
        <v>99.94</v>
      </c>
      <c r="I688" s="38" t="str">
        <f>LEFT(Table1[[#This Row],[Month Number]],4)</f>
        <v>2022</v>
      </c>
      <c r="J688" s="38" t="str">
        <f>RIGHT(Table1[[#This Row],[Month Number]],2)</f>
        <v>04</v>
      </c>
      <c r="K688" t="str">
        <f>IF(IFERROR(FIND("MAJOR",Table1[[#This Row],[Task]]),"")=1,"Yes","No")</f>
        <v>No</v>
      </c>
    </row>
    <row r="689" spans="1:11" x14ac:dyDescent="0.35">
      <c r="A689" s="3" t="s">
        <v>25</v>
      </c>
      <c r="B689" s="3" t="s">
        <v>9</v>
      </c>
      <c r="C689" s="3" t="s">
        <v>10</v>
      </c>
      <c r="D689" s="3" t="s">
        <v>14</v>
      </c>
      <c r="E689" s="3" t="s">
        <v>27</v>
      </c>
      <c r="F689" s="3" t="s">
        <v>13</v>
      </c>
      <c r="G689">
        <v>202204</v>
      </c>
      <c r="H689" s="4">
        <v>446.37</v>
      </c>
      <c r="I689" s="38" t="str">
        <f>LEFT(Table1[[#This Row],[Month Number]],4)</f>
        <v>2022</v>
      </c>
      <c r="J689" s="38" t="str">
        <f>RIGHT(Table1[[#This Row],[Month Number]],2)</f>
        <v>04</v>
      </c>
      <c r="K689" t="str">
        <f>IF(IFERROR(FIND("MAJOR",Table1[[#This Row],[Task]]),"")=1,"Yes","No")</f>
        <v>No</v>
      </c>
    </row>
    <row r="690" spans="1:11" x14ac:dyDescent="0.35">
      <c r="A690" s="3" t="s">
        <v>25</v>
      </c>
      <c r="B690" s="3" t="s">
        <v>9</v>
      </c>
      <c r="C690" s="3" t="s">
        <v>10</v>
      </c>
      <c r="D690" s="3" t="s">
        <v>17</v>
      </c>
      <c r="E690" s="3" t="s">
        <v>27</v>
      </c>
      <c r="F690" s="3" t="s">
        <v>13</v>
      </c>
      <c r="G690">
        <v>202204</v>
      </c>
      <c r="H690" s="4">
        <v>19268.18</v>
      </c>
      <c r="I690" s="38" t="str">
        <f>LEFT(Table1[[#This Row],[Month Number]],4)</f>
        <v>2022</v>
      </c>
      <c r="J690" s="38" t="str">
        <f>RIGHT(Table1[[#This Row],[Month Number]],2)</f>
        <v>04</v>
      </c>
      <c r="K690" t="str">
        <f>IF(IFERROR(FIND("MAJOR",Table1[[#This Row],[Task]]),"")=1,"Yes","No")</f>
        <v>No</v>
      </c>
    </row>
    <row r="691" spans="1:11" x14ac:dyDescent="0.35">
      <c r="A691" s="3" t="s">
        <v>25</v>
      </c>
      <c r="B691" s="3" t="s">
        <v>9</v>
      </c>
      <c r="C691" s="3" t="s">
        <v>10</v>
      </c>
      <c r="D691" s="3" t="s">
        <v>18</v>
      </c>
      <c r="E691" s="3" t="s">
        <v>27</v>
      </c>
      <c r="F691" s="3" t="s">
        <v>13</v>
      </c>
      <c r="G691">
        <v>202204</v>
      </c>
      <c r="H691" s="4">
        <v>561.6</v>
      </c>
      <c r="I691" s="38" t="str">
        <f>LEFT(Table1[[#This Row],[Month Number]],4)</f>
        <v>2022</v>
      </c>
      <c r="J691" s="38" t="str">
        <f>RIGHT(Table1[[#This Row],[Month Number]],2)</f>
        <v>04</v>
      </c>
      <c r="K691" t="str">
        <f>IF(IFERROR(FIND("MAJOR",Table1[[#This Row],[Task]]),"")=1,"Yes","No")</f>
        <v>No</v>
      </c>
    </row>
    <row r="692" spans="1:11" x14ac:dyDescent="0.35">
      <c r="A692" s="3" t="s">
        <v>25</v>
      </c>
      <c r="B692" s="3" t="s">
        <v>9</v>
      </c>
      <c r="C692" s="3" t="s">
        <v>10</v>
      </c>
      <c r="D692" s="3" t="s">
        <v>19</v>
      </c>
      <c r="E692" s="3" t="s">
        <v>27</v>
      </c>
      <c r="F692" s="3" t="s">
        <v>13</v>
      </c>
      <c r="G692">
        <v>202204</v>
      </c>
      <c r="H692" s="4">
        <v>133.54</v>
      </c>
      <c r="I692" s="38" t="str">
        <f>LEFT(Table1[[#This Row],[Month Number]],4)</f>
        <v>2022</v>
      </c>
      <c r="J692" s="38" t="str">
        <f>RIGHT(Table1[[#This Row],[Month Number]],2)</f>
        <v>04</v>
      </c>
      <c r="K692" t="str">
        <f>IF(IFERROR(FIND("MAJOR",Table1[[#This Row],[Task]]),"")=1,"Yes","No")</f>
        <v>No</v>
      </c>
    </row>
    <row r="693" spans="1:11" x14ac:dyDescent="0.35">
      <c r="A693" s="3" t="s">
        <v>25</v>
      </c>
      <c r="B693" s="3" t="s">
        <v>9</v>
      </c>
      <c r="C693" s="3" t="s">
        <v>10</v>
      </c>
      <c r="D693" s="3" t="s">
        <v>20</v>
      </c>
      <c r="E693" s="3" t="s">
        <v>27</v>
      </c>
      <c r="F693" s="3" t="s">
        <v>13</v>
      </c>
      <c r="G693">
        <v>202204</v>
      </c>
      <c r="H693" s="4">
        <v>137.5</v>
      </c>
      <c r="I693" s="38" t="str">
        <f>LEFT(Table1[[#This Row],[Month Number]],4)</f>
        <v>2022</v>
      </c>
      <c r="J693" s="38" t="str">
        <f>RIGHT(Table1[[#This Row],[Month Number]],2)</f>
        <v>04</v>
      </c>
      <c r="K693" t="str">
        <f>IF(IFERROR(FIND("MAJOR",Table1[[#This Row],[Task]]),"")=1,"Yes","No")</f>
        <v>No</v>
      </c>
    </row>
    <row r="694" spans="1:11" x14ac:dyDescent="0.35">
      <c r="A694" s="3" t="s">
        <v>25</v>
      </c>
      <c r="B694" s="3" t="s">
        <v>9</v>
      </c>
      <c r="C694" s="3" t="s">
        <v>10</v>
      </c>
      <c r="D694" s="3" t="s">
        <v>21</v>
      </c>
      <c r="E694" s="3" t="s">
        <v>27</v>
      </c>
      <c r="F694" s="3" t="s">
        <v>13</v>
      </c>
      <c r="G694">
        <v>202204</v>
      </c>
      <c r="H694" s="4">
        <v>74.92</v>
      </c>
      <c r="I694" s="38" t="str">
        <f>LEFT(Table1[[#This Row],[Month Number]],4)</f>
        <v>2022</v>
      </c>
      <c r="J694" s="38" t="str">
        <f>RIGHT(Table1[[#This Row],[Month Number]],2)</f>
        <v>04</v>
      </c>
      <c r="K694" t="str">
        <f>IF(IFERROR(FIND("MAJOR",Table1[[#This Row],[Task]]),"")=1,"Yes","No")</f>
        <v>No</v>
      </c>
    </row>
    <row r="695" spans="1:11" x14ac:dyDescent="0.35">
      <c r="A695" s="3" t="s">
        <v>8</v>
      </c>
      <c r="B695" s="3" t="s">
        <v>9</v>
      </c>
      <c r="C695" s="3" t="s">
        <v>10</v>
      </c>
      <c r="D695" s="3" t="s">
        <v>14</v>
      </c>
      <c r="E695" s="3" t="s">
        <v>12</v>
      </c>
      <c r="F695" s="3" t="s">
        <v>13</v>
      </c>
      <c r="G695">
        <v>202205</v>
      </c>
      <c r="H695" s="4">
        <v>316.10000000000002</v>
      </c>
      <c r="I695" s="38" t="str">
        <f>LEFT(Table1[[#This Row],[Month Number]],4)</f>
        <v>2022</v>
      </c>
      <c r="J695" s="38" t="str">
        <f>RIGHT(Table1[[#This Row],[Month Number]],2)</f>
        <v>05</v>
      </c>
      <c r="K695" t="str">
        <f>IF(IFERROR(FIND("MAJOR",Table1[[#This Row],[Task]]),"")=1,"Yes","No")</f>
        <v>No</v>
      </c>
    </row>
    <row r="696" spans="1:11" x14ac:dyDescent="0.35">
      <c r="A696" s="3" t="s">
        <v>8</v>
      </c>
      <c r="B696" s="3" t="s">
        <v>9</v>
      </c>
      <c r="C696" s="3" t="s">
        <v>10</v>
      </c>
      <c r="D696" s="3" t="s">
        <v>16</v>
      </c>
      <c r="E696" s="3" t="s">
        <v>12</v>
      </c>
      <c r="F696" s="3" t="s">
        <v>13</v>
      </c>
      <c r="G696">
        <v>202205</v>
      </c>
      <c r="H696" s="4">
        <v>24.42</v>
      </c>
      <c r="I696" s="38" t="str">
        <f>LEFT(Table1[[#This Row],[Month Number]],4)</f>
        <v>2022</v>
      </c>
      <c r="J696" s="38" t="str">
        <f>RIGHT(Table1[[#This Row],[Month Number]],2)</f>
        <v>05</v>
      </c>
      <c r="K696" t="str">
        <f>IF(IFERROR(FIND("MAJOR",Table1[[#This Row],[Task]]),"")=1,"Yes","No")</f>
        <v>No</v>
      </c>
    </row>
    <row r="697" spans="1:11" x14ac:dyDescent="0.35">
      <c r="A697" s="3" t="s">
        <v>8</v>
      </c>
      <c r="B697" s="3" t="s">
        <v>9</v>
      </c>
      <c r="C697" s="3" t="s">
        <v>10</v>
      </c>
      <c r="D697" s="3" t="s">
        <v>17</v>
      </c>
      <c r="E697" s="3" t="s">
        <v>12</v>
      </c>
      <c r="F697" s="3" t="s">
        <v>13</v>
      </c>
      <c r="G697">
        <v>202205</v>
      </c>
      <c r="H697" s="4">
        <v>1000</v>
      </c>
      <c r="I697" s="38" t="str">
        <f>LEFT(Table1[[#This Row],[Month Number]],4)</f>
        <v>2022</v>
      </c>
      <c r="J697" s="38" t="str">
        <f>RIGHT(Table1[[#This Row],[Month Number]],2)</f>
        <v>05</v>
      </c>
      <c r="K697" t="str">
        <f>IF(IFERROR(FIND("MAJOR",Table1[[#This Row],[Task]]),"")=1,"Yes","No")</f>
        <v>No</v>
      </c>
    </row>
    <row r="698" spans="1:11" x14ac:dyDescent="0.35">
      <c r="A698" s="3" t="s">
        <v>8</v>
      </c>
      <c r="B698" s="3" t="s">
        <v>9</v>
      </c>
      <c r="C698" s="3" t="s">
        <v>10</v>
      </c>
      <c r="D698" s="3" t="s">
        <v>19</v>
      </c>
      <c r="E698" s="3" t="s">
        <v>12</v>
      </c>
      <c r="F698" s="3" t="s">
        <v>13</v>
      </c>
      <c r="G698">
        <v>202205</v>
      </c>
      <c r="H698" s="4">
        <v>82.17</v>
      </c>
      <c r="I698" s="38" t="str">
        <f>LEFT(Table1[[#This Row],[Month Number]],4)</f>
        <v>2022</v>
      </c>
      <c r="J698" s="38" t="str">
        <f>RIGHT(Table1[[#This Row],[Month Number]],2)</f>
        <v>05</v>
      </c>
      <c r="K698" t="str">
        <f>IF(IFERROR(FIND("MAJOR",Table1[[#This Row],[Task]]),"")=1,"Yes","No")</f>
        <v>No</v>
      </c>
    </row>
    <row r="699" spans="1:11" x14ac:dyDescent="0.35">
      <c r="A699" s="3" t="s">
        <v>8</v>
      </c>
      <c r="B699" s="3" t="s">
        <v>9</v>
      </c>
      <c r="C699" s="3" t="s">
        <v>10</v>
      </c>
      <c r="D699" s="3" t="s">
        <v>21</v>
      </c>
      <c r="E699" s="3" t="s">
        <v>12</v>
      </c>
      <c r="F699" s="3" t="s">
        <v>13</v>
      </c>
      <c r="G699">
        <v>202205</v>
      </c>
      <c r="H699" s="4">
        <v>87.52</v>
      </c>
      <c r="I699" s="38" t="str">
        <f>LEFT(Table1[[#This Row],[Month Number]],4)</f>
        <v>2022</v>
      </c>
      <c r="J699" s="38" t="str">
        <f>RIGHT(Table1[[#This Row],[Month Number]],2)</f>
        <v>05</v>
      </c>
      <c r="K699" t="str">
        <f>IF(IFERROR(FIND("MAJOR",Table1[[#This Row],[Task]]),"")=1,"Yes","No")</f>
        <v>No</v>
      </c>
    </row>
    <row r="700" spans="1:11" x14ac:dyDescent="0.35">
      <c r="A700" s="3" t="s">
        <v>25</v>
      </c>
      <c r="B700" s="3" t="s">
        <v>9</v>
      </c>
      <c r="C700" s="3" t="s">
        <v>10</v>
      </c>
      <c r="D700" s="3" t="s">
        <v>16</v>
      </c>
      <c r="E700" s="3" t="s">
        <v>27</v>
      </c>
      <c r="F700" s="3" t="s">
        <v>13</v>
      </c>
      <c r="G700">
        <v>202205</v>
      </c>
      <c r="H700" s="4">
        <v>3.18</v>
      </c>
      <c r="I700" s="38" t="str">
        <f>LEFT(Table1[[#This Row],[Month Number]],4)</f>
        <v>2022</v>
      </c>
      <c r="J700" s="38" t="str">
        <f>RIGHT(Table1[[#This Row],[Month Number]],2)</f>
        <v>05</v>
      </c>
      <c r="K700" t="str">
        <f>IF(IFERROR(FIND("MAJOR",Table1[[#This Row],[Task]]),"")=1,"Yes","No")</f>
        <v>No</v>
      </c>
    </row>
    <row r="701" spans="1:11" x14ac:dyDescent="0.35">
      <c r="A701" s="3" t="s">
        <v>25</v>
      </c>
      <c r="B701" s="3" t="s">
        <v>9</v>
      </c>
      <c r="C701" s="3" t="s">
        <v>10</v>
      </c>
      <c r="D701" s="3" t="s">
        <v>17</v>
      </c>
      <c r="E701" s="3" t="s">
        <v>27</v>
      </c>
      <c r="F701" s="3" t="s">
        <v>13</v>
      </c>
      <c r="G701">
        <v>202205</v>
      </c>
      <c r="H701" s="4">
        <v>1233.1199999999999</v>
      </c>
      <c r="I701" s="38" t="str">
        <f>LEFT(Table1[[#This Row],[Month Number]],4)</f>
        <v>2022</v>
      </c>
      <c r="J701" s="38" t="str">
        <f>RIGHT(Table1[[#This Row],[Month Number]],2)</f>
        <v>05</v>
      </c>
      <c r="K701" t="str">
        <f>IF(IFERROR(FIND("MAJOR",Table1[[#This Row],[Task]]),"")=1,"Yes","No")</f>
        <v>No</v>
      </c>
    </row>
    <row r="702" spans="1:11" x14ac:dyDescent="0.35">
      <c r="A702" s="3" t="s">
        <v>25</v>
      </c>
      <c r="B702" s="3" t="s">
        <v>9</v>
      </c>
      <c r="C702" s="3" t="s">
        <v>10</v>
      </c>
      <c r="D702" s="3" t="s">
        <v>18</v>
      </c>
      <c r="E702" s="3" t="s">
        <v>27</v>
      </c>
      <c r="F702" s="3" t="s">
        <v>13</v>
      </c>
      <c r="G702">
        <v>202205</v>
      </c>
      <c r="H702" s="4">
        <v>-378.6</v>
      </c>
      <c r="I702" s="38" t="str">
        <f>LEFT(Table1[[#This Row],[Month Number]],4)</f>
        <v>2022</v>
      </c>
      <c r="J702" s="38" t="str">
        <f>RIGHT(Table1[[#This Row],[Month Number]],2)</f>
        <v>05</v>
      </c>
      <c r="K702" t="str">
        <f>IF(IFERROR(FIND("MAJOR",Table1[[#This Row],[Task]]),"")=1,"Yes","No")</f>
        <v>No</v>
      </c>
    </row>
    <row r="703" spans="1:11" x14ac:dyDescent="0.35">
      <c r="A703" s="3" t="s">
        <v>25</v>
      </c>
      <c r="B703" s="3" t="s">
        <v>9</v>
      </c>
      <c r="C703" s="3" t="s">
        <v>10</v>
      </c>
      <c r="D703" s="3" t="s">
        <v>23</v>
      </c>
      <c r="E703" s="3" t="s">
        <v>27</v>
      </c>
      <c r="F703" s="3" t="s">
        <v>13</v>
      </c>
      <c r="G703">
        <v>202205</v>
      </c>
      <c r="H703" s="4">
        <v>28.7</v>
      </c>
      <c r="I703" s="38" t="str">
        <f>LEFT(Table1[[#This Row],[Month Number]],4)</f>
        <v>2022</v>
      </c>
      <c r="J703" s="38" t="str">
        <f>RIGHT(Table1[[#This Row],[Month Number]],2)</f>
        <v>05</v>
      </c>
      <c r="K703" t="str">
        <f>IF(IFERROR(FIND("MAJOR",Table1[[#This Row],[Task]]),"")=1,"Yes","No")</f>
        <v>No</v>
      </c>
    </row>
    <row r="704" spans="1:11" x14ac:dyDescent="0.35">
      <c r="A704" s="3" t="s">
        <v>25</v>
      </c>
      <c r="B704" s="3" t="s">
        <v>9</v>
      </c>
      <c r="C704" s="3" t="s">
        <v>10</v>
      </c>
      <c r="D704" s="3" t="s">
        <v>24</v>
      </c>
      <c r="E704" s="3" t="s">
        <v>27</v>
      </c>
      <c r="F704" s="3" t="s">
        <v>13</v>
      </c>
      <c r="G704">
        <v>202205</v>
      </c>
      <c r="H704" s="4">
        <v>0.81</v>
      </c>
      <c r="I704" s="38" t="str">
        <f>LEFT(Table1[[#This Row],[Month Number]],4)</f>
        <v>2022</v>
      </c>
      <c r="J704" s="38" t="str">
        <f>RIGHT(Table1[[#This Row],[Month Number]],2)</f>
        <v>05</v>
      </c>
      <c r="K704" t="str">
        <f>IF(IFERROR(FIND("MAJOR",Table1[[#This Row],[Task]]),"")=1,"Yes","No")</f>
        <v>No</v>
      </c>
    </row>
    <row r="705" spans="1:11" x14ac:dyDescent="0.35">
      <c r="A705" s="3" t="s">
        <v>8</v>
      </c>
      <c r="B705" s="3" t="s">
        <v>9</v>
      </c>
      <c r="C705" s="3" t="s">
        <v>10</v>
      </c>
      <c r="D705" s="3" t="s">
        <v>16</v>
      </c>
      <c r="E705" s="3" t="s">
        <v>12</v>
      </c>
      <c r="F705" s="3" t="s">
        <v>13</v>
      </c>
      <c r="G705">
        <v>202206</v>
      </c>
      <c r="H705" s="4">
        <v>51.83</v>
      </c>
      <c r="I705" s="38" t="str">
        <f>LEFT(Table1[[#This Row],[Month Number]],4)</f>
        <v>2022</v>
      </c>
      <c r="J705" s="38" t="str">
        <f>RIGHT(Table1[[#This Row],[Month Number]],2)</f>
        <v>06</v>
      </c>
      <c r="K705" t="str">
        <f>IF(IFERROR(FIND("MAJOR",Table1[[#This Row],[Task]]),"")=1,"Yes","No")</f>
        <v>No</v>
      </c>
    </row>
    <row r="706" spans="1:11" x14ac:dyDescent="0.35">
      <c r="A706" s="3" t="s">
        <v>8</v>
      </c>
      <c r="B706" s="3" t="s">
        <v>9</v>
      </c>
      <c r="C706" s="3" t="s">
        <v>10</v>
      </c>
      <c r="D706" s="3" t="s">
        <v>17</v>
      </c>
      <c r="E706" s="3" t="s">
        <v>12</v>
      </c>
      <c r="F706" s="3" t="s">
        <v>13</v>
      </c>
      <c r="G706">
        <v>202206</v>
      </c>
      <c r="H706" s="4">
        <v>12762.77</v>
      </c>
      <c r="I706" s="38" t="str">
        <f>LEFT(Table1[[#This Row],[Month Number]],4)</f>
        <v>2022</v>
      </c>
      <c r="J706" s="38" t="str">
        <f>RIGHT(Table1[[#This Row],[Month Number]],2)</f>
        <v>06</v>
      </c>
      <c r="K706" t="str">
        <f>IF(IFERROR(FIND("MAJOR",Table1[[#This Row],[Task]]),"")=1,"Yes","No")</f>
        <v>No</v>
      </c>
    </row>
    <row r="707" spans="1:11" x14ac:dyDescent="0.35">
      <c r="A707" s="3" t="s">
        <v>25</v>
      </c>
      <c r="B707" s="3" t="s">
        <v>9</v>
      </c>
      <c r="C707" s="3" t="s">
        <v>10</v>
      </c>
      <c r="D707" s="3" t="s">
        <v>14</v>
      </c>
      <c r="E707" s="3" t="s">
        <v>27</v>
      </c>
      <c r="F707" s="3" t="s">
        <v>13</v>
      </c>
      <c r="G707">
        <v>202206</v>
      </c>
      <c r="H707" s="4">
        <v>839.13</v>
      </c>
      <c r="I707" s="38" t="str">
        <f>LEFT(Table1[[#This Row],[Month Number]],4)</f>
        <v>2022</v>
      </c>
      <c r="J707" s="38" t="str">
        <f>RIGHT(Table1[[#This Row],[Month Number]],2)</f>
        <v>06</v>
      </c>
      <c r="K707" t="str">
        <f>IF(IFERROR(FIND("MAJOR",Table1[[#This Row],[Task]]),"")=1,"Yes","No")</f>
        <v>No</v>
      </c>
    </row>
    <row r="708" spans="1:11" x14ac:dyDescent="0.35">
      <c r="A708" s="3" t="s">
        <v>25</v>
      </c>
      <c r="B708" s="3" t="s">
        <v>9</v>
      </c>
      <c r="C708" s="3" t="s">
        <v>10</v>
      </c>
      <c r="D708" s="3" t="s">
        <v>16</v>
      </c>
      <c r="E708" s="3" t="s">
        <v>27</v>
      </c>
      <c r="F708" s="3" t="s">
        <v>13</v>
      </c>
      <c r="G708">
        <v>202206</v>
      </c>
      <c r="H708" s="4">
        <v>9.92</v>
      </c>
      <c r="I708" s="38" t="str">
        <f>LEFT(Table1[[#This Row],[Month Number]],4)</f>
        <v>2022</v>
      </c>
      <c r="J708" s="38" t="str">
        <f>RIGHT(Table1[[#This Row],[Month Number]],2)</f>
        <v>06</v>
      </c>
      <c r="K708" t="str">
        <f>IF(IFERROR(FIND("MAJOR",Table1[[#This Row],[Task]]),"")=1,"Yes","No")</f>
        <v>No</v>
      </c>
    </row>
    <row r="709" spans="1:11" x14ac:dyDescent="0.35">
      <c r="A709" s="3" t="s">
        <v>25</v>
      </c>
      <c r="B709" s="3" t="s">
        <v>9</v>
      </c>
      <c r="C709" s="3" t="s">
        <v>10</v>
      </c>
      <c r="D709" s="3" t="s">
        <v>17</v>
      </c>
      <c r="E709" s="3" t="s">
        <v>27</v>
      </c>
      <c r="F709" s="3" t="s">
        <v>13</v>
      </c>
      <c r="G709">
        <v>202206</v>
      </c>
      <c r="H709" s="4">
        <v>20468.2</v>
      </c>
      <c r="I709" s="38" t="str">
        <f>LEFT(Table1[[#This Row],[Month Number]],4)</f>
        <v>2022</v>
      </c>
      <c r="J709" s="38" t="str">
        <f>RIGHT(Table1[[#This Row],[Month Number]],2)</f>
        <v>06</v>
      </c>
      <c r="K709" t="str">
        <f>IF(IFERROR(FIND("MAJOR",Table1[[#This Row],[Task]]),"")=1,"Yes","No")</f>
        <v>No</v>
      </c>
    </row>
    <row r="710" spans="1:11" x14ac:dyDescent="0.35">
      <c r="A710" s="3" t="s">
        <v>25</v>
      </c>
      <c r="B710" s="3" t="s">
        <v>9</v>
      </c>
      <c r="C710" s="3" t="s">
        <v>10</v>
      </c>
      <c r="D710" s="3" t="s">
        <v>18</v>
      </c>
      <c r="E710" s="3" t="s">
        <v>27</v>
      </c>
      <c r="F710" s="3" t="s">
        <v>13</v>
      </c>
      <c r="G710">
        <v>202206</v>
      </c>
      <c r="H710" s="4">
        <v>2282.69</v>
      </c>
      <c r="I710" s="38" t="str">
        <f>LEFT(Table1[[#This Row],[Month Number]],4)</f>
        <v>2022</v>
      </c>
      <c r="J710" s="38" t="str">
        <f>RIGHT(Table1[[#This Row],[Month Number]],2)</f>
        <v>06</v>
      </c>
      <c r="K710" t="str">
        <f>IF(IFERROR(FIND("MAJOR",Table1[[#This Row],[Task]]),"")=1,"Yes","No")</f>
        <v>No</v>
      </c>
    </row>
    <row r="711" spans="1:11" x14ac:dyDescent="0.35">
      <c r="A711" s="3" t="s">
        <v>25</v>
      </c>
      <c r="B711" s="3" t="s">
        <v>9</v>
      </c>
      <c r="C711" s="3" t="s">
        <v>10</v>
      </c>
      <c r="D711" s="3" t="s">
        <v>19</v>
      </c>
      <c r="E711" s="3" t="s">
        <v>27</v>
      </c>
      <c r="F711" s="3" t="s">
        <v>13</v>
      </c>
      <c r="G711">
        <v>202206</v>
      </c>
      <c r="H711" s="4">
        <v>67.97</v>
      </c>
      <c r="I711" s="38" t="str">
        <f>LEFT(Table1[[#This Row],[Month Number]],4)</f>
        <v>2022</v>
      </c>
      <c r="J711" s="38" t="str">
        <f>RIGHT(Table1[[#This Row],[Month Number]],2)</f>
        <v>06</v>
      </c>
      <c r="K711" t="str">
        <f>IF(IFERROR(FIND("MAJOR",Table1[[#This Row],[Task]]),"")=1,"Yes","No")</f>
        <v>No</v>
      </c>
    </row>
    <row r="712" spans="1:11" x14ac:dyDescent="0.35">
      <c r="A712" s="3" t="s">
        <v>25</v>
      </c>
      <c r="B712" s="3" t="s">
        <v>9</v>
      </c>
      <c r="C712" s="3" t="s">
        <v>10</v>
      </c>
      <c r="D712" s="3" t="s">
        <v>20</v>
      </c>
      <c r="E712" s="3" t="s">
        <v>27</v>
      </c>
      <c r="F712" s="3" t="s">
        <v>13</v>
      </c>
      <c r="G712">
        <v>202206</v>
      </c>
      <c r="H712" s="4">
        <v>387.5</v>
      </c>
      <c r="I712" s="38" t="str">
        <f>LEFT(Table1[[#This Row],[Month Number]],4)</f>
        <v>2022</v>
      </c>
      <c r="J712" s="38" t="str">
        <f>RIGHT(Table1[[#This Row],[Month Number]],2)</f>
        <v>06</v>
      </c>
      <c r="K712" t="str">
        <f>IF(IFERROR(FIND("MAJOR",Table1[[#This Row],[Task]]),"")=1,"Yes","No")</f>
        <v>No</v>
      </c>
    </row>
    <row r="713" spans="1:11" x14ac:dyDescent="0.35">
      <c r="A713" s="3" t="s">
        <v>25</v>
      </c>
      <c r="B713" s="3" t="s">
        <v>9</v>
      </c>
      <c r="C713" s="3" t="s">
        <v>10</v>
      </c>
      <c r="D713" s="3" t="s">
        <v>29</v>
      </c>
      <c r="E713" s="3" t="s">
        <v>27</v>
      </c>
      <c r="F713" s="3" t="s">
        <v>13</v>
      </c>
      <c r="G713">
        <v>202206</v>
      </c>
      <c r="H713" s="4">
        <v>300</v>
      </c>
      <c r="I713" s="38" t="str">
        <f>LEFT(Table1[[#This Row],[Month Number]],4)</f>
        <v>2022</v>
      </c>
      <c r="J713" s="38" t="str">
        <f>RIGHT(Table1[[#This Row],[Month Number]],2)</f>
        <v>06</v>
      </c>
      <c r="K713" t="str">
        <f>IF(IFERROR(FIND("MAJOR",Table1[[#This Row],[Task]]),"")=1,"Yes","No")</f>
        <v>No</v>
      </c>
    </row>
    <row r="714" spans="1:11" x14ac:dyDescent="0.35">
      <c r="A714" s="3" t="s">
        <v>25</v>
      </c>
      <c r="B714" s="3" t="s">
        <v>9</v>
      </c>
      <c r="C714" s="3" t="s">
        <v>10</v>
      </c>
      <c r="D714" s="3" t="s">
        <v>21</v>
      </c>
      <c r="E714" s="3" t="s">
        <v>27</v>
      </c>
      <c r="F714" s="3" t="s">
        <v>13</v>
      </c>
      <c r="G714">
        <v>202206</v>
      </c>
      <c r="H714" s="4">
        <v>293.37</v>
      </c>
      <c r="I714" s="38" t="str">
        <f>LEFT(Table1[[#This Row],[Month Number]],4)</f>
        <v>2022</v>
      </c>
      <c r="J714" s="38" t="str">
        <f>RIGHT(Table1[[#This Row],[Month Number]],2)</f>
        <v>06</v>
      </c>
      <c r="K714" t="str">
        <f>IF(IFERROR(FIND("MAJOR",Table1[[#This Row],[Task]]),"")=1,"Yes","No")</f>
        <v>No</v>
      </c>
    </row>
    <row r="715" spans="1:11" x14ac:dyDescent="0.35">
      <c r="A715" s="3" t="s">
        <v>8</v>
      </c>
      <c r="B715" s="3" t="s">
        <v>9</v>
      </c>
      <c r="C715" s="3" t="s">
        <v>10</v>
      </c>
      <c r="D715" s="3" t="s">
        <v>17</v>
      </c>
      <c r="E715" s="3" t="s">
        <v>12</v>
      </c>
      <c r="F715" s="3" t="s">
        <v>13</v>
      </c>
      <c r="G715">
        <v>202207</v>
      </c>
      <c r="H715" s="4">
        <v>8905.5</v>
      </c>
      <c r="I715" s="38" t="str">
        <f>LEFT(Table1[[#This Row],[Month Number]],4)</f>
        <v>2022</v>
      </c>
      <c r="J715" s="38" t="str">
        <f>RIGHT(Table1[[#This Row],[Month Number]],2)</f>
        <v>07</v>
      </c>
      <c r="K715" t="str">
        <f>IF(IFERROR(FIND("MAJOR",Table1[[#This Row],[Task]]),"")=1,"Yes","No")</f>
        <v>No</v>
      </c>
    </row>
    <row r="716" spans="1:11" x14ac:dyDescent="0.35">
      <c r="A716" s="3" t="s">
        <v>8</v>
      </c>
      <c r="B716" s="3" t="s">
        <v>9</v>
      </c>
      <c r="C716" s="3" t="s">
        <v>10</v>
      </c>
      <c r="D716" s="3" t="s">
        <v>18</v>
      </c>
      <c r="E716" s="3" t="s">
        <v>12</v>
      </c>
      <c r="F716" s="3" t="s">
        <v>13</v>
      </c>
      <c r="G716">
        <v>202207</v>
      </c>
      <c r="H716" s="4">
        <v>1697</v>
      </c>
      <c r="I716" s="38" t="str">
        <f>LEFT(Table1[[#This Row],[Month Number]],4)</f>
        <v>2022</v>
      </c>
      <c r="J716" s="38" t="str">
        <f>RIGHT(Table1[[#This Row],[Month Number]],2)</f>
        <v>07</v>
      </c>
      <c r="K716" t="str">
        <f>IF(IFERROR(FIND("MAJOR",Table1[[#This Row],[Task]]),"")=1,"Yes","No")</f>
        <v>No</v>
      </c>
    </row>
    <row r="717" spans="1:11" x14ac:dyDescent="0.35">
      <c r="A717" s="3" t="s">
        <v>25</v>
      </c>
      <c r="B717" s="3" t="s">
        <v>9</v>
      </c>
      <c r="C717" s="3" t="s">
        <v>10</v>
      </c>
      <c r="D717" s="3" t="s">
        <v>16</v>
      </c>
      <c r="E717" s="3" t="s">
        <v>27</v>
      </c>
      <c r="F717" s="3" t="s">
        <v>13</v>
      </c>
      <c r="G717">
        <v>202207</v>
      </c>
      <c r="H717" s="4">
        <v>0</v>
      </c>
      <c r="I717" s="38" t="str">
        <f>LEFT(Table1[[#This Row],[Month Number]],4)</f>
        <v>2022</v>
      </c>
      <c r="J717" s="38" t="str">
        <f>RIGHT(Table1[[#This Row],[Month Number]],2)</f>
        <v>07</v>
      </c>
      <c r="K717" t="str">
        <f>IF(IFERROR(FIND("MAJOR",Table1[[#This Row],[Task]]),"")=1,"Yes","No")</f>
        <v>No</v>
      </c>
    </row>
    <row r="718" spans="1:11" x14ac:dyDescent="0.35">
      <c r="A718" s="3" t="s">
        <v>25</v>
      </c>
      <c r="B718" s="3" t="s">
        <v>9</v>
      </c>
      <c r="C718" s="3" t="s">
        <v>10</v>
      </c>
      <c r="D718" s="3" t="s">
        <v>17</v>
      </c>
      <c r="E718" s="3" t="s">
        <v>27</v>
      </c>
      <c r="F718" s="3" t="s">
        <v>13</v>
      </c>
      <c r="G718">
        <v>202207</v>
      </c>
      <c r="H718" s="4">
        <v>24197.8</v>
      </c>
      <c r="I718" s="38" t="str">
        <f>LEFT(Table1[[#This Row],[Month Number]],4)</f>
        <v>2022</v>
      </c>
      <c r="J718" s="38" t="str">
        <f>RIGHT(Table1[[#This Row],[Month Number]],2)</f>
        <v>07</v>
      </c>
      <c r="K718" t="str">
        <f>IF(IFERROR(FIND("MAJOR",Table1[[#This Row],[Task]]),"")=1,"Yes","No")</f>
        <v>No</v>
      </c>
    </row>
    <row r="719" spans="1:11" x14ac:dyDescent="0.35">
      <c r="A719" s="3" t="s">
        <v>25</v>
      </c>
      <c r="B719" s="3" t="s">
        <v>9</v>
      </c>
      <c r="C719" s="3" t="s">
        <v>10</v>
      </c>
      <c r="D719" s="3" t="s">
        <v>18</v>
      </c>
      <c r="E719" s="3" t="s">
        <v>27</v>
      </c>
      <c r="F719" s="3" t="s">
        <v>13</v>
      </c>
      <c r="G719">
        <v>202207</v>
      </c>
      <c r="H719" s="4">
        <v>-409.24</v>
      </c>
      <c r="I719" s="38" t="str">
        <f>LEFT(Table1[[#This Row],[Month Number]],4)</f>
        <v>2022</v>
      </c>
      <c r="J719" s="38" t="str">
        <f>RIGHT(Table1[[#This Row],[Month Number]],2)</f>
        <v>07</v>
      </c>
      <c r="K719" t="str">
        <f>IF(IFERROR(FIND("MAJOR",Table1[[#This Row],[Task]]),"")=1,"Yes","No")</f>
        <v>No</v>
      </c>
    </row>
    <row r="720" spans="1:11" x14ac:dyDescent="0.35">
      <c r="A720" s="3" t="s">
        <v>25</v>
      </c>
      <c r="B720" s="3" t="s">
        <v>9</v>
      </c>
      <c r="C720" s="3" t="s">
        <v>10</v>
      </c>
      <c r="D720" s="3" t="s">
        <v>20</v>
      </c>
      <c r="E720" s="3" t="s">
        <v>27</v>
      </c>
      <c r="F720" s="3" t="s">
        <v>13</v>
      </c>
      <c r="G720">
        <v>202207</v>
      </c>
      <c r="H720" s="4">
        <v>-387.5</v>
      </c>
      <c r="I720" s="38" t="str">
        <f>LEFT(Table1[[#This Row],[Month Number]],4)</f>
        <v>2022</v>
      </c>
      <c r="J720" s="38" t="str">
        <f>RIGHT(Table1[[#This Row],[Month Number]],2)</f>
        <v>07</v>
      </c>
      <c r="K720" t="str">
        <f>IF(IFERROR(FIND("MAJOR",Table1[[#This Row],[Task]]),"")=1,"Yes","No")</f>
        <v>No</v>
      </c>
    </row>
    <row r="721" spans="1:11" x14ac:dyDescent="0.35">
      <c r="A721" s="3" t="s">
        <v>25</v>
      </c>
      <c r="B721" s="3" t="s">
        <v>9</v>
      </c>
      <c r="C721" s="3" t="s">
        <v>10</v>
      </c>
      <c r="D721" s="3" t="s">
        <v>17</v>
      </c>
      <c r="E721" s="3" t="s">
        <v>27</v>
      </c>
      <c r="F721" s="3" t="s">
        <v>13</v>
      </c>
      <c r="G721">
        <v>202208</v>
      </c>
      <c r="H721" s="4">
        <v>29628.16</v>
      </c>
      <c r="I721" s="38" t="str">
        <f>LEFT(Table1[[#This Row],[Month Number]],4)</f>
        <v>2022</v>
      </c>
      <c r="J721" s="38" t="str">
        <f>RIGHT(Table1[[#This Row],[Month Number]],2)</f>
        <v>08</v>
      </c>
      <c r="K721" t="str">
        <f>IF(IFERROR(FIND("MAJOR",Table1[[#This Row],[Task]]),"")=1,"Yes","No")</f>
        <v>No</v>
      </c>
    </row>
    <row r="722" spans="1:11" x14ac:dyDescent="0.35">
      <c r="A722" s="3" t="s">
        <v>25</v>
      </c>
      <c r="B722" s="3" t="s">
        <v>9</v>
      </c>
      <c r="C722" s="3" t="s">
        <v>10</v>
      </c>
      <c r="D722" s="3" t="s">
        <v>18</v>
      </c>
      <c r="E722" s="3" t="s">
        <v>27</v>
      </c>
      <c r="F722" s="3" t="s">
        <v>13</v>
      </c>
      <c r="G722">
        <v>202208</v>
      </c>
      <c r="H722" s="4">
        <v>3239.49</v>
      </c>
      <c r="I722" s="38" t="str">
        <f>LEFT(Table1[[#This Row],[Month Number]],4)</f>
        <v>2022</v>
      </c>
      <c r="J722" s="38" t="str">
        <f>RIGHT(Table1[[#This Row],[Month Number]],2)</f>
        <v>08</v>
      </c>
      <c r="K722" t="str">
        <f>IF(IFERROR(FIND("MAJOR",Table1[[#This Row],[Task]]),"")=1,"Yes","No")</f>
        <v>No</v>
      </c>
    </row>
    <row r="723" spans="1:11" x14ac:dyDescent="0.35">
      <c r="A723" s="3" t="s">
        <v>25</v>
      </c>
      <c r="B723" s="3" t="s">
        <v>9</v>
      </c>
      <c r="C723" s="3" t="s">
        <v>10</v>
      </c>
      <c r="D723" s="3" t="s">
        <v>20</v>
      </c>
      <c r="E723" s="3" t="s">
        <v>27</v>
      </c>
      <c r="F723" s="3" t="s">
        <v>13</v>
      </c>
      <c r="G723">
        <v>202208</v>
      </c>
      <c r="H723" s="4">
        <v>850</v>
      </c>
      <c r="I723" s="38" t="str">
        <f>LEFT(Table1[[#This Row],[Month Number]],4)</f>
        <v>2022</v>
      </c>
      <c r="J723" s="38" t="str">
        <f>RIGHT(Table1[[#This Row],[Month Number]],2)</f>
        <v>08</v>
      </c>
      <c r="K723" t="str">
        <f>IF(IFERROR(FIND("MAJOR",Table1[[#This Row],[Task]]),"")=1,"Yes","No")</f>
        <v>No</v>
      </c>
    </row>
    <row r="724" spans="1:11" x14ac:dyDescent="0.35">
      <c r="A724" s="3" t="s">
        <v>25</v>
      </c>
      <c r="B724" s="3" t="s">
        <v>9</v>
      </c>
      <c r="C724" s="3" t="s">
        <v>10</v>
      </c>
      <c r="D724" s="3" t="s">
        <v>23</v>
      </c>
      <c r="E724" s="3" t="s">
        <v>27</v>
      </c>
      <c r="F724" s="3" t="s">
        <v>13</v>
      </c>
      <c r="G724">
        <v>202208</v>
      </c>
      <c r="H724" s="4">
        <v>102.81</v>
      </c>
      <c r="I724" s="38" t="str">
        <f>LEFT(Table1[[#This Row],[Month Number]],4)</f>
        <v>2022</v>
      </c>
      <c r="J724" s="38" t="str">
        <f>RIGHT(Table1[[#This Row],[Month Number]],2)</f>
        <v>08</v>
      </c>
      <c r="K724" t="str">
        <f>IF(IFERROR(FIND("MAJOR",Table1[[#This Row],[Task]]),"")=1,"Yes","No")</f>
        <v>No</v>
      </c>
    </row>
    <row r="725" spans="1:11" x14ac:dyDescent="0.35">
      <c r="A725" s="3" t="s">
        <v>25</v>
      </c>
      <c r="B725" s="3" t="s">
        <v>9</v>
      </c>
      <c r="C725" s="3" t="s">
        <v>10</v>
      </c>
      <c r="D725" s="3" t="s">
        <v>24</v>
      </c>
      <c r="E725" s="3" t="s">
        <v>27</v>
      </c>
      <c r="F725" s="3" t="s">
        <v>13</v>
      </c>
      <c r="G725">
        <v>202208</v>
      </c>
      <c r="H725" s="4">
        <v>2.88</v>
      </c>
      <c r="I725" s="38" t="str">
        <f>LEFT(Table1[[#This Row],[Month Number]],4)</f>
        <v>2022</v>
      </c>
      <c r="J725" s="38" t="str">
        <f>RIGHT(Table1[[#This Row],[Month Number]],2)</f>
        <v>08</v>
      </c>
      <c r="K725" t="str">
        <f>IF(IFERROR(FIND("MAJOR",Table1[[#This Row],[Task]]),"")=1,"Yes","No")</f>
        <v>No</v>
      </c>
    </row>
    <row r="726" spans="1:11" x14ac:dyDescent="0.35">
      <c r="A726" s="3" t="s">
        <v>25</v>
      </c>
      <c r="B726" s="3" t="s">
        <v>9</v>
      </c>
      <c r="C726" s="3" t="s">
        <v>10</v>
      </c>
      <c r="D726" s="3" t="s">
        <v>17</v>
      </c>
      <c r="E726" s="3" t="s">
        <v>27</v>
      </c>
      <c r="F726" s="3" t="s">
        <v>13</v>
      </c>
      <c r="G726">
        <v>202209</v>
      </c>
      <c r="H726" s="4">
        <v>0</v>
      </c>
      <c r="I726" s="38" t="str">
        <f>LEFT(Table1[[#This Row],[Month Number]],4)</f>
        <v>2022</v>
      </c>
      <c r="J726" s="38" t="str">
        <f>RIGHT(Table1[[#This Row],[Month Number]],2)</f>
        <v>09</v>
      </c>
      <c r="K726" t="str">
        <f>IF(IFERROR(FIND("MAJOR",Table1[[#This Row],[Task]]),"")=1,"Yes","No")</f>
        <v>No</v>
      </c>
    </row>
    <row r="727" spans="1:11" x14ac:dyDescent="0.35">
      <c r="A727" s="3" t="s">
        <v>25</v>
      </c>
      <c r="B727" s="3" t="s">
        <v>9</v>
      </c>
      <c r="C727" s="3" t="s">
        <v>10</v>
      </c>
      <c r="D727" s="3" t="s">
        <v>18</v>
      </c>
      <c r="E727" s="3" t="s">
        <v>27</v>
      </c>
      <c r="F727" s="3" t="s">
        <v>13</v>
      </c>
      <c r="G727">
        <v>202209</v>
      </c>
      <c r="H727" s="4">
        <v>-3193.94</v>
      </c>
      <c r="I727" s="38" t="str">
        <f>LEFT(Table1[[#This Row],[Month Number]],4)</f>
        <v>2022</v>
      </c>
      <c r="J727" s="38" t="str">
        <f>RIGHT(Table1[[#This Row],[Month Number]],2)</f>
        <v>09</v>
      </c>
      <c r="K727" t="str">
        <f>IF(IFERROR(FIND("MAJOR",Table1[[#This Row],[Task]]),"")=1,"Yes","No")</f>
        <v>No</v>
      </c>
    </row>
    <row r="728" spans="1:11" x14ac:dyDescent="0.35">
      <c r="A728" s="3" t="s">
        <v>25</v>
      </c>
      <c r="B728" s="3" t="s">
        <v>9</v>
      </c>
      <c r="C728" s="3" t="s">
        <v>10</v>
      </c>
      <c r="D728" s="3" t="s">
        <v>20</v>
      </c>
      <c r="E728" s="3" t="s">
        <v>27</v>
      </c>
      <c r="F728" s="3" t="s">
        <v>13</v>
      </c>
      <c r="G728">
        <v>202209</v>
      </c>
      <c r="H728" s="4">
        <v>-650</v>
      </c>
      <c r="I728" s="38" t="str">
        <f>LEFT(Table1[[#This Row],[Month Number]],4)</f>
        <v>2022</v>
      </c>
      <c r="J728" s="38" t="str">
        <f>RIGHT(Table1[[#This Row],[Month Number]],2)</f>
        <v>09</v>
      </c>
      <c r="K728" t="str">
        <f>IF(IFERROR(FIND("MAJOR",Table1[[#This Row],[Task]]),"")=1,"Yes","No")</f>
        <v>No</v>
      </c>
    </row>
    <row r="729" spans="1:11" x14ac:dyDescent="0.35">
      <c r="A729" s="3" t="s">
        <v>25</v>
      </c>
      <c r="B729" s="3" t="s">
        <v>9</v>
      </c>
      <c r="C729" s="3" t="s">
        <v>10</v>
      </c>
      <c r="D729" s="3" t="s">
        <v>14</v>
      </c>
      <c r="E729" s="3" t="s">
        <v>27</v>
      </c>
      <c r="F729" s="3" t="s">
        <v>13</v>
      </c>
      <c r="G729">
        <v>202210</v>
      </c>
      <c r="H729" s="4">
        <v>1015.71</v>
      </c>
      <c r="I729" s="38" t="str">
        <f>LEFT(Table1[[#This Row],[Month Number]],4)</f>
        <v>2022</v>
      </c>
      <c r="J729" s="38" t="str">
        <f>RIGHT(Table1[[#This Row],[Month Number]],2)</f>
        <v>10</v>
      </c>
      <c r="K729" t="str">
        <f>IF(IFERROR(FIND("MAJOR",Table1[[#This Row],[Task]]),"")=1,"Yes","No")</f>
        <v>No</v>
      </c>
    </row>
    <row r="730" spans="1:11" x14ac:dyDescent="0.35">
      <c r="A730" s="3" t="s">
        <v>25</v>
      </c>
      <c r="B730" s="3" t="s">
        <v>9</v>
      </c>
      <c r="C730" s="3" t="s">
        <v>10</v>
      </c>
      <c r="D730" s="3" t="s">
        <v>17</v>
      </c>
      <c r="E730" s="3" t="s">
        <v>27</v>
      </c>
      <c r="F730" s="3" t="s">
        <v>13</v>
      </c>
      <c r="G730">
        <v>202210</v>
      </c>
      <c r="H730" s="4">
        <v>6020.25</v>
      </c>
      <c r="I730" s="38" t="str">
        <f>LEFT(Table1[[#This Row],[Month Number]],4)</f>
        <v>2022</v>
      </c>
      <c r="J730" s="38" t="str">
        <f>RIGHT(Table1[[#This Row],[Month Number]],2)</f>
        <v>10</v>
      </c>
      <c r="K730" t="str">
        <f>IF(IFERROR(FIND("MAJOR",Table1[[#This Row],[Task]]),"")=1,"Yes","No")</f>
        <v>No</v>
      </c>
    </row>
    <row r="731" spans="1:11" x14ac:dyDescent="0.35">
      <c r="A731" s="3" t="s">
        <v>25</v>
      </c>
      <c r="B731" s="3" t="s">
        <v>9</v>
      </c>
      <c r="C731" s="3" t="s">
        <v>10</v>
      </c>
      <c r="D731" s="3" t="s">
        <v>18</v>
      </c>
      <c r="E731" s="3" t="s">
        <v>27</v>
      </c>
      <c r="F731" s="3" t="s">
        <v>13</v>
      </c>
      <c r="G731">
        <v>202210</v>
      </c>
      <c r="H731" s="4">
        <v>81.900000000000006</v>
      </c>
      <c r="I731" s="38" t="str">
        <f>LEFT(Table1[[#This Row],[Month Number]],4)</f>
        <v>2022</v>
      </c>
      <c r="J731" s="38" t="str">
        <f>RIGHT(Table1[[#This Row],[Month Number]],2)</f>
        <v>10</v>
      </c>
      <c r="K731" t="str">
        <f>IF(IFERROR(FIND("MAJOR",Table1[[#This Row],[Task]]),"")=1,"Yes","No")</f>
        <v>No</v>
      </c>
    </row>
    <row r="732" spans="1:11" x14ac:dyDescent="0.35">
      <c r="A732" s="3" t="s">
        <v>25</v>
      </c>
      <c r="B732" s="3" t="s">
        <v>9</v>
      </c>
      <c r="C732" s="3" t="s">
        <v>10</v>
      </c>
      <c r="D732" s="3" t="s">
        <v>19</v>
      </c>
      <c r="E732" s="3" t="s">
        <v>27</v>
      </c>
      <c r="F732" s="3" t="s">
        <v>13</v>
      </c>
      <c r="G732">
        <v>202210</v>
      </c>
      <c r="H732" s="4">
        <v>166.68</v>
      </c>
      <c r="I732" s="38" t="str">
        <f>LEFT(Table1[[#This Row],[Month Number]],4)</f>
        <v>2022</v>
      </c>
      <c r="J732" s="38" t="str">
        <f>RIGHT(Table1[[#This Row],[Month Number]],2)</f>
        <v>10</v>
      </c>
      <c r="K732" t="str">
        <f>IF(IFERROR(FIND("MAJOR",Table1[[#This Row],[Task]]),"")=1,"Yes","No")</f>
        <v>No</v>
      </c>
    </row>
    <row r="733" spans="1:11" x14ac:dyDescent="0.35">
      <c r="A733" s="3" t="s">
        <v>25</v>
      </c>
      <c r="B733" s="3" t="s">
        <v>9</v>
      </c>
      <c r="C733" s="3" t="s">
        <v>10</v>
      </c>
      <c r="D733" s="3" t="s">
        <v>21</v>
      </c>
      <c r="E733" s="3" t="s">
        <v>27</v>
      </c>
      <c r="F733" s="3" t="s">
        <v>13</v>
      </c>
      <c r="G733">
        <v>202210</v>
      </c>
      <c r="H733" s="4">
        <v>608.84</v>
      </c>
      <c r="I733" s="38" t="str">
        <f>LEFT(Table1[[#This Row],[Month Number]],4)</f>
        <v>2022</v>
      </c>
      <c r="J733" s="38" t="str">
        <f>RIGHT(Table1[[#This Row],[Month Number]],2)</f>
        <v>10</v>
      </c>
      <c r="K733" t="str">
        <f>IF(IFERROR(FIND("MAJOR",Table1[[#This Row],[Task]]),"")=1,"Yes","No")</f>
        <v>No</v>
      </c>
    </row>
    <row r="734" spans="1:11" x14ac:dyDescent="0.35">
      <c r="A734" s="3" t="s">
        <v>25</v>
      </c>
      <c r="B734" s="3" t="s">
        <v>9</v>
      </c>
      <c r="C734" s="3" t="s">
        <v>10</v>
      </c>
      <c r="D734" s="3" t="s">
        <v>17</v>
      </c>
      <c r="E734" s="3" t="s">
        <v>27</v>
      </c>
      <c r="F734" s="3" t="s">
        <v>13</v>
      </c>
      <c r="G734">
        <v>202211</v>
      </c>
      <c r="H734" s="4">
        <v>5597.8</v>
      </c>
      <c r="I734" s="38" t="str">
        <f>LEFT(Table1[[#This Row],[Month Number]],4)</f>
        <v>2022</v>
      </c>
      <c r="J734" s="38" t="str">
        <f>RIGHT(Table1[[#This Row],[Month Number]],2)</f>
        <v>11</v>
      </c>
      <c r="K734" t="str">
        <f>IF(IFERROR(FIND("MAJOR",Table1[[#This Row],[Task]]),"")=1,"Yes","No")</f>
        <v>No</v>
      </c>
    </row>
    <row r="735" spans="1:11" x14ac:dyDescent="0.35">
      <c r="A735" s="3" t="s">
        <v>25</v>
      </c>
      <c r="B735" s="3" t="s">
        <v>9</v>
      </c>
      <c r="C735" s="3" t="s">
        <v>10</v>
      </c>
      <c r="D735" s="3" t="s">
        <v>18</v>
      </c>
      <c r="E735" s="3" t="s">
        <v>27</v>
      </c>
      <c r="F735" s="3" t="s">
        <v>13</v>
      </c>
      <c r="G735">
        <v>202211</v>
      </c>
      <c r="H735" s="4">
        <v>0</v>
      </c>
      <c r="I735" s="38" t="str">
        <f>LEFT(Table1[[#This Row],[Month Number]],4)</f>
        <v>2022</v>
      </c>
      <c r="J735" s="38" t="str">
        <f>RIGHT(Table1[[#This Row],[Month Number]],2)</f>
        <v>11</v>
      </c>
      <c r="K735" t="str">
        <f>IF(IFERROR(FIND("MAJOR",Table1[[#This Row],[Task]]),"")=1,"Yes","No")</f>
        <v>No</v>
      </c>
    </row>
    <row r="736" spans="1:11" x14ac:dyDescent="0.35">
      <c r="A736" s="3" t="s">
        <v>25</v>
      </c>
      <c r="B736" s="3" t="s">
        <v>9</v>
      </c>
      <c r="C736" s="3" t="s">
        <v>10</v>
      </c>
      <c r="D736" s="3" t="s">
        <v>17</v>
      </c>
      <c r="E736" s="3" t="s">
        <v>27</v>
      </c>
      <c r="F736" s="3" t="s">
        <v>13</v>
      </c>
      <c r="G736">
        <v>202212</v>
      </c>
      <c r="H736" s="4">
        <v>11761.3</v>
      </c>
      <c r="I736" s="38" t="str">
        <f>LEFT(Table1[[#This Row],[Month Number]],4)</f>
        <v>2022</v>
      </c>
      <c r="J736" s="38" t="str">
        <f>RIGHT(Table1[[#This Row],[Month Number]],2)</f>
        <v>12</v>
      </c>
      <c r="K736" t="str">
        <f>IF(IFERROR(FIND("MAJOR",Table1[[#This Row],[Task]]),"")=1,"Yes","No")</f>
        <v>No</v>
      </c>
    </row>
    <row r="737" spans="1:11" x14ac:dyDescent="0.35">
      <c r="A737" s="3" t="s">
        <v>25</v>
      </c>
      <c r="B737" s="3" t="s">
        <v>9</v>
      </c>
      <c r="C737" s="3" t="s">
        <v>10</v>
      </c>
      <c r="D737" s="3" t="s">
        <v>18</v>
      </c>
      <c r="E737" s="3" t="s">
        <v>27</v>
      </c>
      <c r="F737" s="3" t="s">
        <v>13</v>
      </c>
      <c r="G737">
        <v>202212</v>
      </c>
      <c r="H737" s="4">
        <v>0</v>
      </c>
      <c r="I737" s="38" t="str">
        <f>LEFT(Table1[[#This Row],[Month Number]],4)</f>
        <v>2022</v>
      </c>
      <c r="J737" s="38" t="str">
        <f>RIGHT(Table1[[#This Row],[Month Number]],2)</f>
        <v>12</v>
      </c>
      <c r="K737" t="str">
        <f>IF(IFERROR(FIND("MAJOR",Table1[[#This Row],[Task]]),"")=1,"Yes","No")</f>
        <v>No</v>
      </c>
    </row>
    <row r="738" spans="1:11" x14ac:dyDescent="0.35">
      <c r="A738" s="3" t="s">
        <v>25</v>
      </c>
      <c r="B738" s="3" t="s">
        <v>9</v>
      </c>
      <c r="C738" s="3" t="s">
        <v>10</v>
      </c>
      <c r="D738" s="3" t="s">
        <v>23</v>
      </c>
      <c r="E738" s="3" t="s">
        <v>27</v>
      </c>
      <c r="F738" s="3" t="s">
        <v>13</v>
      </c>
      <c r="G738">
        <v>202212</v>
      </c>
      <c r="H738" s="4">
        <v>895.34</v>
      </c>
      <c r="I738" s="38" t="str">
        <f>LEFT(Table1[[#This Row],[Month Number]],4)</f>
        <v>2022</v>
      </c>
      <c r="J738" s="38" t="str">
        <f>RIGHT(Table1[[#This Row],[Month Number]],2)</f>
        <v>12</v>
      </c>
      <c r="K738" t="str">
        <f>IF(IFERROR(FIND("MAJOR",Table1[[#This Row],[Task]]),"")=1,"Yes","No")</f>
        <v>No</v>
      </c>
    </row>
    <row r="739" spans="1:11" x14ac:dyDescent="0.35">
      <c r="A739" s="3" t="s">
        <v>25</v>
      </c>
      <c r="B739" s="3" t="s">
        <v>9</v>
      </c>
      <c r="C739" s="3" t="s">
        <v>10</v>
      </c>
      <c r="D739" s="3" t="s">
        <v>24</v>
      </c>
      <c r="E739" s="3" t="s">
        <v>27</v>
      </c>
      <c r="F739" s="3" t="s">
        <v>13</v>
      </c>
      <c r="G739">
        <v>202212</v>
      </c>
      <c r="H739" s="4">
        <v>25.07</v>
      </c>
      <c r="I739" s="38" t="str">
        <f>LEFT(Table1[[#This Row],[Month Number]],4)</f>
        <v>2022</v>
      </c>
      <c r="J739" s="38" t="str">
        <f>RIGHT(Table1[[#This Row],[Month Number]],2)</f>
        <v>12</v>
      </c>
      <c r="K739" t="str">
        <f>IF(IFERROR(FIND("MAJOR",Table1[[#This Row],[Task]]),"")=1,"Yes","No")</f>
        <v>No</v>
      </c>
    </row>
    <row r="740" spans="1:11" x14ac:dyDescent="0.35">
      <c r="A740" s="3" t="s">
        <v>8</v>
      </c>
      <c r="B740" s="3" t="s">
        <v>74</v>
      </c>
      <c r="C740" s="3" t="s">
        <v>10</v>
      </c>
      <c r="D740" s="3" t="s">
        <v>19</v>
      </c>
      <c r="E740" s="3" t="s">
        <v>12</v>
      </c>
      <c r="F740" s="3" t="s">
        <v>13</v>
      </c>
      <c r="G740">
        <v>202301</v>
      </c>
      <c r="H740" s="4">
        <v>0.13</v>
      </c>
      <c r="I740" s="38" t="str">
        <f>LEFT(Table1[[#This Row],[Month Number]],4)</f>
        <v>2023</v>
      </c>
      <c r="J740" s="38" t="str">
        <f>RIGHT(Table1[[#This Row],[Month Number]],2)</f>
        <v>01</v>
      </c>
      <c r="K740" t="str">
        <f>IF(IFERROR(FIND("MAJOR",Table1[[#This Row],[Task]]),"")=1,"Yes","No")</f>
        <v>No</v>
      </c>
    </row>
    <row r="741" spans="1:11" x14ac:dyDescent="0.35">
      <c r="A741" s="3" t="s">
        <v>8</v>
      </c>
      <c r="B741" s="3" t="s">
        <v>76</v>
      </c>
      <c r="C741" s="3" t="s">
        <v>10</v>
      </c>
      <c r="D741" s="3" t="s">
        <v>19</v>
      </c>
      <c r="E741" s="3" t="s">
        <v>12</v>
      </c>
      <c r="F741" s="3" t="s">
        <v>13</v>
      </c>
      <c r="G741">
        <v>202301</v>
      </c>
      <c r="H741" s="4">
        <v>22.85</v>
      </c>
      <c r="I741" s="38" t="str">
        <f>LEFT(Table1[[#This Row],[Month Number]],4)</f>
        <v>2023</v>
      </c>
      <c r="J741" s="38" t="str">
        <f>RIGHT(Table1[[#This Row],[Month Number]],2)</f>
        <v>01</v>
      </c>
      <c r="K741" t="str">
        <f>IF(IFERROR(FIND("MAJOR",Table1[[#This Row],[Task]]),"")=1,"Yes","No")</f>
        <v>No</v>
      </c>
    </row>
    <row r="742" spans="1:11" x14ac:dyDescent="0.35">
      <c r="A742" s="3" t="s">
        <v>8</v>
      </c>
      <c r="B742" s="3" t="s">
        <v>77</v>
      </c>
      <c r="C742" s="3" t="s">
        <v>10</v>
      </c>
      <c r="D742" s="3" t="s">
        <v>19</v>
      </c>
      <c r="E742" s="3" t="s">
        <v>12</v>
      </c>
      <c r="F742" s="3" t="s">
        <v>13</v>
      </c>
      <c r="G742">
        <v>202301</v>
      </c>
      <c r="H742" s="4">
        <v>0.23</v>
      </c>
      <c r="I742" s="38" t="str">
        <f>LEFT(Table1[[#This Row],[Month Number]],4)</f>
        <v>2023</v>
      </c>
      <c r="J742" s="38" t="str">
        <f>RIGHT(Table1[[#This Row],[Month Number]],2)</f>
        <v>01</v>
      </c>
      <c r="K742" t="str">
        <f>IF(IFERROR(FIND("MAJOR",Table1[[#This Row],[Task]]),"")=1,"Yes","No")</f>
        <v>No</v>
      </c>
    </row>
    <row r="743" spans="1:11" x14ac:dyDescent="0.35">
      <c r="A743" s="3" t="s">
        <v>8</v>
      </c>
      <c r="B743" s="3" t="s">
        <v>9</v>
      </c>
      <c r="C743" s="3" t="s">
        <v>10</v>
      </c>
      <c r="D743" s="3" t="s">
        <v>14</v>
      </c>
      <c r="E743" s="3" t="s">
        <v>12</v>
      </c>
      <c r="F743" s="3" t="s">
        <v>13</v>
      </c>
      <c r="G743">
        <v>202301</v>
      </c>
      <c r="H743" s="4">
        <v>240.38</v>
      </c>
      <c r="I743" s="38" t="str">
        <f>LEFT(Table1[[#This Row],[Month Number]],4)</f>
        <v>2023</v>
      </c>
      <c r="J743" s="38" t="str">
        <f>RIGHT(Table1[[#This Row],[Month Number]],2)</f>
        <v>01</v>
      </c>
      <c r="K743" t="str">
        <f>IF(IFERROR(FIND("MAJOR",Table1[[#This Row],[Task]]),"")=1,"Yes","No")</f>
        <v>No</v>
      </c>
    </row>
    <row r="744" spans="1:11" x14ac:dyDescent="0.35">
      <c r="A744" s="3" t="s">
        <v>8</v>
      </c>
      <c r="B744" s="3" t="s">
        <v>9</v>
      </c>
      <c r="C744" s="3" t="s">
        <v>10</v>
      </c>
      <c r="D744" s="3" t="s">
        <v>28</v>
      </c>
      <c r="E744" s="3" t="s">
        <v>12</v>
      </c>
      <c r="F744" s="3" t="s">
        <v>13</v>
      </c>
      <c r="G744">
        <v>202301</v>
      </c>
      <c r="H744" s="4">
        <v>65.56</v>
      </c>
      <c r="I744" s="38" t="str">
        <f>LEFT(Table1[[#This Row],[Month Number]],4)</f>
        <v>2023</v>
      </c>
      <c r="J744" s="38" t="str">
        <f>RIGHT(Table1[[#This Row],[Month Number]],2)</f>
        <v>01</v>
      </c>
      <c r="K744" t="str">
        <f>IF(IFERROR(FIND("MAJOR",Table1[[#This Row],[Task]]),"")=1,"Yes","No")</f>
        <v>No</v>
      </c>
    </row>
    <row r="745" spans="1:11" x14ac:dyDescent="0.35">
      <c r="A745" s="3" t="s">
        <v>8</v>
      </c>
      <c r="B745" s="3" t="s">
        <v>9</v>
      </c>
      <c r="C745" s="3" t="s">
        <v>10</v>
      </c>
      <c r="D745" s="3" t="s">
        <v>18</v>
      </c>
      <c r="E745" s="3" t="s">
        <v>12</v>
      </c>
      <c r="F745" s="3" t="s">
        <v>13</v>
      </c>
      <c r="G745">
        <v>202301</v>
      </c>
      <c r="H745" s="4">
        <v>2026.93</v>
      </c>
      <c r="I745" s="38" t="str">
        <f>LEFT(Table1[[#This Row],[Month Number]],4)</f>
        <v>2023</v>
      </c>
      <c r="J745" s="38" t="str">
        <f>RIGHT(Table1[[#This Row],[Month Number]],2)</f>
        <v>01</v>
      </c>
      <c r="K745" t="str">
        <f>IF(IFERROR(FIND("MAJOR",Table1[[#This Row],[Task]]),"")=1,"Yes","No")</f>
        <v>No</v>
      </c>
    </row>
    <row r="746" spans="1:11" x14ac:dyDescent="0.35">
      <c r="A746" s="3" t="s">
        <v>8</v>
      </c>
      <c r="B746" s="3" t="s">
        <v>9</v>
      </c>
      <c r="C746" s="3" t="s">
        <v>10</v>
      </c>
      <c r="D746" s="3" t="s">
        <v>19</v>
      </c>
      <c r="E746" s="3" t="s">
        <v>12</v>
      </c>
      <c r="F746" s="3" t="s">
        <v>13</v>
      </c>
      <c r="G746">
        <v>202301</v>
      </c>
      <c r="H746" s="4">
        <v>72.900000000000006</v>
      </c>
      <c r="I746" s="38" t="str">
        <f>LEFT(Table1[[#This Row],[Month Number]],4)</f>
        <v>2023</v>
      </c>
      <c r="J746" s="38" t="str">
        <f>RIGHT(Table1[[#This Row],[Month Number]],2)</f>
        <v>01</v>
      </c>
      <c r="K746" t="str">
        <f>IF(IFERROR(FIND("MAJOR",Table1[[#This Row],[Task]]),"")=1,"Yes","No")</f>
        <v>No</v>
      </c>
    </row>
    <row r="747" spans="1:11" x14ac:dyDescent="0.35">
      <c r="A747" s="3" t="s">
        <v>8</v>
      </c>
      <c r="B747" s="3" t="s">
        <v>9</v>
      </c>
      <c r="C747" s="3" t="s">
        <v>10</v>
      </c>
      <c r="D747" s="3" t="s">
        <v>20</v>
      </c>
      <c r="E747" s="3" t="s">
        <v>12</v>
      </c>
      <c r="F747" s="3" t="s">
        <v>13</v>
      </c>
      <c r="G747">
        <v>202301</v>
      </c>
      <c r="H747" s="4">
        <v>412.5</v>
      </c>
      <c r="I747" s="38" t="str">
        <f>LEFT(Table1[[#This Row],[Month Number]],4)</f>
        <v>2023</v>
      </c>
      <c r="J747" s="38" t="str">
        <f>RIGHT(Table1[[#This Row],[Month Number]],2)</f>
        <v>01</v>
      </c>
      <c r="K747" t="str">
        <f>IF(IFERROR(FIND("MAJOR",Table1[[#This Row],[Task]]),"")=1,"Yes","No")</f>
        <v>No</v>
      </c>
    </row>
    <row r="748" spans="1:11" x14ac:dyDescent="0.35">
      <c r="A748" s="3" t="s">
        <v>8</v>
      </c>
      <c r="B748" s="3" t="s">
        <v>9</v>
      </c>
      <c r="C748" s="3" t="s">
        <v>10</v>
      </c>
      <c r="D748" s="3" t="s">
        <v>21</v>
      </c>
      <c r="E748" s="3" t="s">
        <v>12</v>
      </c>
      <c r="F748" s="3" t="s">
        <v>13</v>
      </c>
      <c r="G748">
        <v>202301</v>
      </c>
      <c r="H748" s="4">
        <v>32.58</v>
      </c>
      <c r="I748" s="38" t="str">
        <f>LEFT(Table1[[#This Row],[Month Number]],4)</f>
        <v>2023</v>
      </c>
      <c r="J748" s="38" t="str">
        <f>RIGHT(Table1[[#This Row],[Month Number]],2)</f>
        <v>01</v>
      </c>
      <c r="K748" t="str">
        <f>IF(IFERROR(FIND("MAJOR",Table1[[#This Row],[Task]]),"")=1,"Yes","No")</f>
        <v>No</v>
      </c>
    </row>
    <row r="749" spans="1:11" x14ac:dyDescent="0.35">
      <c r="A749" s="3" t="s">
        <v>8</v>
      </c>
      <c r="B749" s="3" t="s">
        <v>9</v>
      </c>
      <c r="C749" s="3" t="s">
        <v>10</v>
      </c>
      <c r="D749" s="3" t="s">
        <v>79</v>
      </c>
      <c r="E749" s="3" t="s">
        <v>12</v>
      </c>
      <c r="F749" s="3" t="s">
        <v>13</v>
      </c>
      <c r="G749">
        <v>202301</v>
      </c>
      <c r="H749" s="4">
        <v>-1.28</v>
      </c>
      <c r="I749" s="38" t="str">
        <f>LEFT(Table1[[#This Row],[Month Number]],4)</f>
        <v>2023</v>
      </c>
      <c r="J749" s="38" t="str">
        <f>RIGHT(Table1[[#This Row],[Month Number]],2)</f>
        <v>01</v>
      </c>
      <c r="K749" t="str">
        <f>IF(IFERROR(FIND("MAJOR",Table1[[#This Row],[Task]]),"")=1,"Yes","No")</f>
        <v>No</v>
      </c>
    </row>
    <row r="750" spans="1:11" x14ac:dyDescent="0.35">
      <c r="A750" s="3" t="s">
        <v>8</v>
      </c>
      <c r="B750" s="3" t="s">
        <v>80</v>
      </c>
      <c r="C750" s="3" t="s">
        <v>10</v>
      </c>
      <c r="D750" s="3" t="s">
        <v>19</v>
      </c>
      <c r="E750" s="3" t="s">
        <v>12</v>
      </c>
      <c r="F750" s="3" t="s">
        <v>13</v>
      </c>
      <c r="G750">
        <v>202301</v>
      </c>
      <c r="H750" s="4">
        <v>0.08</v>
      </c>
      <c r="I750" s="38" t="str">
        <f>LEFT(Table1[[#This Row],[Month Number]],4)</f>
        <v>2023</v>
      </c>
      <c r="J750" s="38" t="str">
        <f>RIGHT(Table1[[#This Row],[Month Number]],2)</f>
        <v>01</v>
      </c>
      <c r="K750" t="str">
        <f>IF(IFERROR(FIND("MAJOR",Table1[[#This Row],[Task]]),"")=1,"Yes","No")</f>
        <v>No</v>
      </c>
    </row>
    <row r="751" spans="1:11" x14ac:dyDescent="0.35">
      <c r="A751" s="3" t="s">
        <v>8</v>
      </c>
      <c r="B751" s="3" t="s">
        <v>81</v>
      </c>
      <c r="C751" s="3" t="s">
        <v>10</v>
      </c>
      <c r="D751" s="3" t="s">
        <v>19</v>
      </c>
      <c r="E751" s="3" t="s">
        <v>12</v>
      </c>
      <c r="F751" s="3" t="s">
        <v>13</v>
      </c>
      <c r="G751">
        <v>202301</v>
      </c>
      <c r="H751" s="4">
        <v>0.78</v>
      </c>
      <c r="I751" s="38" t="str">
        <f>LEFT(Table1[[#This Row],[Month Number]],4)</f>
        <v>2023</v>
      </c>
      <c r="J751" s="38" t="str">
        <f>RIGHT(Table1[[#This Row],[Month Number]],2)</f>
        <v>01</v>
      </c>
      <c r="K751" t="str">
        <f>IF(IFERROR(FIND("MAJOR",Table1[[#This Row],[Task]]),"")=1,"Yes","No")</f>
        <v>No</v>
      </c>
    </row>
    <row r="752" spans="1:11" x14ac:dyDescent="0.35">
      <c r="A752" s="3" t="s">
        <v>8</v>
      </c>
      <c r="B752" s="3" t="s">
        <v>82</v>
      </c>
      <c r="C752" s="3" t="s">
        <v>10</v>
      </c>
      <c r="D752" s="3" t="s">
        <v>19</v>
      </c>
      <c r="E752" s="3" t="s">
        <v>12</v>
      </c>
      <c r="F752" s="3" t="s">
        <v>13</v>
      </c>
      <c r="G752">
        <v>202301</v>
      </c>
      <c r="H752" s="4">
        <v>28.86</v>
      </c>
      <c r="I752" s="38" t="str">
        <f>LEFT(Table1[[#This Row],[Month Number]],4)</f>
        <v>2023</v>
      </c>
      <c r="J752" s="38" t="str">
        <f>RIGHT(Table1[[#This Row],[Month Number]],2)</f>
        <v>01</v>
      </c>
      <c r="K752" t="str">
        <f>IF(IFERROR(FIND("MAJOR",Table1[[#This Row],[Task]]),"")=1,"Yes","No")</f>
        <v>No</v>
      </c>
    </row>
    <row r="753" spans="1:11" x14ac:dyDescent="0.35">
      <c r="A753" s="3" t="s">
        <v>8</v>
      </c>
      <c r="B753" s="3" t="s">
        <v>83</v>
      </c>
      <c r="C753" s="3" t="s">
        <v>10</v>
      </c>
      <c r="D753" s="3" t="s">
        <v>19</v>
      </c>
      <c r="E753" s="3" t="s">
        <v>12</v>
      </c>
      <c r="F753" s="3" t="s">
        <v>13</v>
      </c>
      <c r="G753">
        <v>202301</v>
      </c>
      <c r="H753" s="4">
        <v>1.1399999999999999</v>
      </c>
      <c r="I753" s="38" t="str">
        <f>LEFT(Table1[[#This Row],[Month Number]],4)</f>
        <v>2023</v>
      </c>
      <c r="J753" s="38" t="str">
        <f>RIGHT(Table1[[#This Row],[Month Number]],2)</f>
        <v>01</v>
      </c>
      <c r="K753" t="str">
        <f>IF(IFERROR(FIND("MAJOR",Table1[[#This Row],[Task]]),"")=1,"Yes","No")</f>
        <v>No</v>
      </c>
    </row>
    <row r="754" spans="1:11" x14ac:dyDescent="0.35">
      <c r="A754" s="3" t="s">
        <v>8</v>
      </c>
      <c r="B754" s="3" t="s">
        <v>84</v>
      </c>
      <c r="C754" s="3" t="s">
        <v>10</v>
      </c>
      <c r="D754" s="3" t="s">
        <v>19</v>
      </c>
      <c r="E754" s="3" t="s">
        <v>12</v>
      </c>
      <c r="F754" s="3" t="s">
        <v>13</v>
      </c>
      <c r="G754">
        <v>202301</v>
      </c>
      <c r="H754" s="4">
        <v>1.0900000000000001</v>
      </c>
      <c r="I754" s="38" t="str">
        <f>LEFT(Table1[[#This Row],[Month Number]],4)</f>
        <v>2023</v>
      </c>
      <c r="J754" s="38" t="str">
        <f>RIGHT(Table1[[#This Row],[Month Number]],2)</f>
        <v>01</v>
      </c>
      <c r="K754" t="str">
        <f>IF(IFERROR(FIND("MAJOR",Table1[[#This Row],[Task]]),"")=1,"Yes","No")</f>
        <v>No</v>
      </c>
    </row>
    <row r="755" spans="1:11" x14ac:dyDescent="0.35">
      <c r="A755" s="3" t="s">
        <v>8</v>
      </c>
      <c r="B755" s="3" t="s">
        <v>85</v>
      </c>
      <c r="C755" s="3" t="s">
        <v>10</v>
      </c>
      <c r="D755" s="3" t="s">
        <v>19</v>
      </c>
      <c r="E755" s="3" t="s">
        <v>12</v>
      </c>
      <c r="F755" s="3" t="s">
        <v>13</v>
      </c>
      <c r="G755">
        <v>202301</v>
      </c>
      <c r="H755" s="4">
        <v>2.76</v>
      </c>
      <c r="I755" s="38" t="str">
        <f>LEFT(Table1[[#This Row],[Month Number]],4)</f>
        <v>2023</v>
      </c>
      <c r="J755" s="38" t="str">
        <f>RIGHT(Table1[[#This Row],[Month Number]],2)</f>
        <v>01</v>
      </c>
      <c r="K755" t="str">
        <f>IF(IFERROR(FIND("MAJOR",Table1[[#This Row],[Task]]),"")=1,"Yes","No")</f>
        <v>No</v>
      </c>
    </row>
    <row r="756" spans="1:11" x14ac:dyDescent="0.35">
      <c r="A756" s="3" t="s">
        <v>8</v>
      </c>
      <c r="B756" s="3" t="s">
        <v>86</v>
      </c>
      <c r="C756" s="3" t="s">
        <v>10</v>
      </c>
      <c r="D756" s="3" t="s">
        <v>19</v>
      </c>
      <c r="E756" s="3" t="s">
        <v>12</v>
      </c>
      <c r="F756" s="3" t="s">
        <v>13</v>
      </c>
      <c r="G756">
        <v>202301</v>
      </c>
      <c r="H756" s="4">
        <v>17.260000000000002</v>
      </c>
      <c r="I756" s="38" t="str">
        <f>LEFT(Table1[[#This Row],[Month Number]],4)</f>
        <v>2023</v>
      </c>
      <c r="J756" s="38" t="str">
        <f>RIGHT(Table1[[#This Row],[Month Number]],2)</f>
        <v>01</v>
      </c>
      <c r="K756" t="str">
        <f>IF(IFERROR(FIND("MAJOR",Table1[[#This Row],[Task]]),"")=1,"Yes","No")</f>
        <v>No</v>
      </c>
    </row>
    <row r="757" spans="1:11" x14ac:dyDescent="0.35">
      <c r="A757" s="3" t="s">
        <v>8</v>
      </c>
      <c r="B757" s="3" t="s">
        <v>87</v>
      </c>
      <c r="C757" s="3" t="s">
        <v>10</v>
      </c>
      <c r="D757" s="3" t="s">
        <v>19</v>
      </c>
      <c r="E757" s="3" t="s">
        <v>12</v>
      </c>
      <c r="F757" s="3" t="s">
        <v>13</v>
      </c>
      <c r="G757">
        <v>202301</v>
      </c>
      <c r="H757" s="4">
        <v>9.5299999999999994</v>
      </c>
      <c r="I757" s="38" t="str">
        <f>LEFT(Table1[[#This Row],[Month Number]],4)</f>
        <v>2023</v>
      </c>
      <c r="J757" s="38" t="str">
        <f>RIGHT(Table1[[#This Row],[Month Number]],2)</f>
        <v>01</v>
      </c>
      <c r="K757" t="str">
        <f>IF(IFERROR(FIND("MAJOR",Table1[[#This Row],[Task]]),"")=1,"Yes","No")</f>
        <v>No</v>
      </c>
    </row>
    <row r="758" spans="1:11" x14ac:dyDescent="0.35">
      <c r="A758" s="3" t="s">
        <v>8</v>
      </c>
      <c r="B758" s="3" t="s">
        <v>88</v>
      </c>
      <c r="C758" s="3" t="s">
        <v>10</v>
      </c>
      <c r="D758" s="3" t="s">
        <v>19</v>
      </c>
      <c r="E758" s="3" t="s">
        <v>12</v>
      </c>
      <c r="F758" s="3" t="s">
        <v>13</v>
      </c>
      <c r="G758">
        <v>202301</v>
      </c>
      <c r="H758" s="4">
        <v>3.4</v>
      </c>
      <c r="I758" s="38" t="str">
        <f>LEFT(Table1[[#This Row],[Month Number]],4)</f>
        <v>2023</v>
      </c>
      <c r="J758" s="38" t="str">
        <f>RIGHT(Table1[[#This Row],[Month Number]],2)</f>
        <v>01</v>
      </c>
      <c r="K758" t="str">
        <f>IF(IFERROR(FIND("MAJOR",Table1[[#This Row],[Task]]),"")=1,"Yes","No")</f>
        <v>No</v>
      </c>
    </row>
    <row r="759" spans="1:11" x14ac:dyDescent="0.35">
      <c r="A759" s="3" t="s">
        <v>8</v>
      </c>
      <c r="B759" s="3" t="s">
        <v>89</v>
      </c>
      <c r="C759" s="3" t="s">
        <v>10</v>
      </c>
      <c r="D759" s="3" t="s">
        <v>19</v>
      </c>
      <c r="E759" s="3" t="s">
        <v>12</v>
      </c>
      <c r="F759" s="3" t="s">
        <v>13</v>
      </c>
      <c r="G759">
        <v>202301</v>
      </c>
      <c r="H759" s="4">
        <v>6.34</v>
      </c>
      <c r="I759" s="38" t="str">
        <f>LEFT(Table1[[#This Row],[Month Number]],4)</f>
        <v>2023</v>
      </c>
      <c r="J759" s="38" t="str">
        <f>RIGHT(Table1[[#This Row],[Month Number]],2)</f>
        <v>01</v>
      </c>
      <c r="K759" t="str">
        <f>IF(IFERROR(FIND("MAJOR",Table1[[#This Row],[Task]]),"")=1,"Yes","No")</f>
        <v>No</v>
      </c>
    </row>
    <row r="760" spans="1:11" x14ac:dyDescent="0.35">
      <c r="A760" s="3" t="s">
        <v>25</v>
      </c>
      <c r="B760" s="3" t="s">
        <v>74</v>
      </c>
      <c r="C760" s="3" t="s">
        <v>10</v>
      </c>
      <c r="D760" s="3" t="s">
        <v>19</v>
      </c>
      <c r="E760" s="3" t="s">
        <v>27</v>
      </c>
      <c r="F760" s="3" t="s">
        <v>13</v>
      </c>
      <c r="G760">
        <v>202301</v>
      </c>
      <c r="H760" s="4">
        <v>0.33</v>
      </c>
      <c r="I760" s="38" t="str">
        <f>LEFT(Table1[[#This Row],[Month Number]],4)</f>
        <v>2023</v>
      </c>
      <c r="J760" s="38" t="str">
        <f>RIGHT(Table1[[#This Row],[Month Number]],2)</f>
        <v>01</v>
      </c>
      <c r="K760" t="str">
        <f>IF(IFERROR(FIND("MAJOR",Table1[[#This Row],[Task]]),"")=1,"Yes","No")</f>
        <v>No</v>
      </c>
    </row>
    <row r="761" spans="1:11" x14ac:dyDescent="0.35">
      <c r="A761" s="3" t="s">
        <v>25</v>
      </c>
      <c r="B761" s="3" t="s">
        <v>76</v>
      </c>
      <c r="C761" s="3" t="s">
        <v>10</v>
      </c>
      <c r="D761" s="3" t="s">
        <v>19</v>
      </c>
      <c r="E761" s="3" t="s">
        <v>27</v>
      </c>
      <c r="F761" s="3" t="s">
        <v>13</v>
      </c>
      <c r="G761">
        <v>202301</v>
      </c>
      <c r="H761" s="4">
        <v>61.7</v>
      </c>
      <c r="I761" s="38" t="str">
        <f>LEFT(Table1[[#This Row],[Month Number]],4)</f>
        <v>2023</v>
      </c>
      <c r="J761" s="38" t="str">
        <f>RIGHT(Table1[[#This Row],[Month Number]],2)</f>
        <v>01</v>
      </c>
      <c r="K761" t="str">
        <f>IF(IFERROR(FIND("MAJOR",Table1[[#This Row],[Task]]),"")=1,"Yes","No")</f>
        <v>No</v>
      </c>
    </row>
    <row r="762" spans="1:11" x14ac:dyDescent="0.35">
      <c r="A762" s="3" t="s">
        <v>25</v>
      </c>
      <c r="B762" s="3" t="s">
        <v>77</v>
      </c>
      <c r="C762" s="3" t="s">
        <v>10</v>
      </c>
      <c r="D762" s="3" t="s">
        <v>19</v>
      </c>
      <c r="E762" s="3" t="s">
        <v>27</v>
      </c>
      <c r="F762" s="3" t="s">
        <v>13</v>
      </c>
      <c r="G762">
        <v>202301</v>
      </c>
      <c r="H762" s="4">
        <v>0.25</v>
      </c>
      <c r="I762" s="38" t="str">
        <f>LEFT(Table1[[#This Row],[Month Number]],4)</f>
        <v>2023</v>
      </c>
      <c r="J762" s="38" t="str">
        <f>RIGHT(Table1[[#This Row],[Month Number]],2)</f>
        <v>01</v>
      </c>
      <c r="K762" t="str">
        <f>IF(IFERROR(FIND("MAJOR",Table1[[#This Row],[Task]]),"")=1,"Yes","No")</f>
        <v>No</v>
      </c>
    </row>
    <row r="763" spans="1:11" x14ac:dyDescent="0.35">
      <c r="A763" s="3" t="s">
        <v>25</v>
      </c>
      <c r="B763" s="3" t="s">
        <v>9</v>
      </c>
      <c r="C763" s="3" t="s">
        <v>10</v>
      </c>
      <c r="D763" s="3" t="s">
        <v>14</v>
      </c>
      <c r="E763" s="3" t="s">
        <v>27</v>
      </c>
      <c r="F763" s="3" t="s">
        <v>13</v>
      </c>
      <c r="G763">
        <v>202301</v>
      </c>
      <c r="H763" s="4">
        <v>664.34</v>
      </c>
      <c r="I763" s="38" t="str">
        <f>LEFT(Table1[[#This Row],[Month Number]],4)</f>
        <v>2023</v>
      </c>
      <c r="J763" s="38" t="str">
        <f>RIGHT(Table1[[#This Row],[Month Number]],2)</f>
        <v>01</v>
      </c>
      <c r="K763" t="str">
        <f>IF(IFERROR(FIND("MAJOR",Table1[[#This Row],[Task]]),"")=1,"Yes","No")</f>
        <v>No</v>
      </c>
    </row>
    <row r="764" spans="1:11" x14ac:dyDescent="0.35">
      <c r="A764" s="3" t="s">
        <v>25</v>
      </c>
      <c r="B764" s="3" t="s">
        <v>9</v>
      </c>
      <c r="C764" s="3" t="s">
        <v>10</v>
      </c>
      <c r="D764" s="3" t="s">
        <v>16</v>
      </c>
      <c r="E764" s="3" t="s">
        <v>27</v>
      </c>
      <c r="F764" s="3" t="s">
        <v>13</v>
      </c>
      <c r="G764">
        <v>202301</v>
      </c>
      <c r="H764" s="4">
        <v>7</v>
      </c>
      <c r="I764" s="38" t="str">
        <f>LEFT(Table1[[#This Row],[Month Number]],4)</f>
        <v>2023</v>
      </c>
      <c r="J764" s="38" t="str">
        <f>RIGHT(Table1[[#This Row],[Month Number]],2)</f>
        <v>01</v>
      </c>
      <c r="K764" t="str">
        <f>IF(IFERROR(FIND("MAJOR",Table1[[#This Row],[Task]]),"")=1,"Yes","No")</f>
        <v>No</v>
      </c>
    </row>
    <row r="765" spans="1:11" x14ac:dyDescent="0.35">
      <c r="A765" s="3" t="s">
        <v>25</v>
      </c>
      <c r="B765" s="3" t="s">
        <v>9</v>
      </c>
      <c r="C765" s="3" t="s">
        <v>10</v>
      </c>
      <c r="D765" s="3" t="s">
        <v>17</v>
      </c>
      <c r="E765" s="3" t="s">
        <v>27</v>
      </c>
      <c r="F765" s="3" t="s">
        <v>13</v>
      </c>
      <c r="G765">
        <v>202301</v>
      </c>
      <c r="H765" s="4">
        <v>51046.55</v>
      </c>
      <c r="I765" s="38" t="str">
        <f>LEFT(Table1[[#This Row],[Month Number]],4)</f>
        <v>2023</v>
      </c>
      <c r="J765" s="38" t="str">
        <f>RIGHT(Table1[[#This Row],[Month Number]],2)</f>
        <v>01</v>
      </c>
      <c r="K765" t="str">
        <f>IF(IFERROR(FIND("MAJOR",Table1[[#This Row],[Task]]),"")=1,"Yes","No")</f>
        <v>No</v>
      </c>
    </row>
    <row r="766" spans="1:11" x14ac:dyDescent="0.35">
      <c r="A766" s="3" t="s">
        <v>25</v>
      </c>
      <c r="B766" s="3" t="s">
        <v>9</v>
      </c>
      <c r="C766" s="3" t="s">
        <v>10</v>
      </c>
      <c r="D766" s="3" t="s">
        <v>18</v>
      </c>
      <c r="E766" s="3" t="s">
        <v>27</v>
      </c>
      <c r="F766" s="3" t="s">
        <v>13</v>
      </c>
      <c r="G766">
        <v>202301</v>
      </c>
      <c r="H766" s="4">
        <v>1858.94</v>
      </c>
      <c r="I766" s="38" t="str">
        <f>LEFT(Table1[[#This Row],[Month Number]],4)</f>
        <v>2023</v>
      </c>
      <c r="J766" s="38" t="str">
        <f>RIGHT(Table1[[#This Row],[Month Number]],2)</f>
        <v>01</v>
      </c>
      <c r="K766" t="str">
        <f>IF(IFERROR(FIND("MAJOR",Table1[[#This Row],[Task]]),"")=1,"Yes","No")</f>
        <v>No</v>
      </c>
    </row>
    <row r="767" spans="1:11" x14ac:dyDescent="0.35">
      <c r="A767" s="3" t="s">
        <v>25</v>
      </c>
      <c r="B767" s="3" t="s">
        <v>9</v>
      </c>
      <c r="C767" s="3" t="s">
        <v>10</v>
      </c>
      <c r="D767" s="3" t="s">
        <v>19</v>
      </c>
      <c r="E767" s="3" t="s">
        <v>27</v>
      </c>
      <c r="F767" s="3" t="s">
        <v>13</v>
      </c>
      <c r="G767">
        <v>202301</v>
      </c>
      <c r="H767" s="4">
        <v>165.83</v>
      </c>
      <c r="I767" s="38" t="str">
        <f>LEFT(Table1[[#This Row],[Month Number]],4)</f>
        <v>2023</v>
      </c>
      <c r="J767" s="38" t="str">
        <f>RIGHT(Table1[[#This Row],[Month Number]],2)</f>
        <v>01</v>
      </c>
      <c r="K767" t="str">
        <f>IF(IFERROR(FIND("MAJOR",Table1[[#This Row],[Task]]),"")=1,"Yes","No")</f>
        <v>No</v>
      </c>
    </row>
    <row r="768" spans="1:11" x14ac:dyDescent="0.35">
      <c r="A768" s="3" t="s">
        <v>25</v>
      </c>
      <c r="B768" s="3" t="s">
        <v>9</v>
      </c>
      <c r="C768" s="3" t="s">
        <v>10</v>
      </c>
      <c r="D768" s="3" t="s">
        <v>20</v>
      </c>
      <c r="E768" s="3" t="s">
        <v>27</v>
      </c>
      <c r="F768" s="3" t="s">
        <v>13</v>
      </c>
      <c r="G768">
        <v>202301</v>
      </c>
      <c r="H768" s="4">
        <v>337.5</v>
      </c>
      <c r="I768" s="38" t="str">
        <f>LEFT(Table1[[#This Row],[Month Number]],4)</f>
        <v>2023</v>
      </c>
      <c r="J768" s="38" t="str">
        <f>RIGHT(Table1[[#This Row],[Month Number]],2)</f>
        <v>01</v>
      </c>
      <c r="K768" t="str">
        <f>IF(IFERROR(FIND("MAJOR",Table1[[#This Row],[Task]]),"")=1,"Yes","No")</f>
        <v>No</v>
      </c>
    </row>
    <row r="769" spans="1:11" x14ac:dyDescent="0.35">
      <c r="A769" s="3" t="s">
        <v>25</v>
      </c>
      <c r="B769" s="3" t="s">
        <v>9</v>
      </c>
      <c r="C769" s="3" t="s">
        <v>10</v>
      </c>
      <c r="D769" s="3" t="s">
        <v>21</v>
      </c>
      <c r="E769" s="3" t="s">
        <v>27</v>
      </c>
      <c r="F769" s="3" t="s">
        <v>13</v>
      </c>
      <c r="G769">
        <v>202301</v>
      </c>
      <c r="H769" s="4">
        <v>413.13</v>
      </c>
      <c r="I769" s="38" t="str">
        <f>LEFT(Table1[[#This Row],[Month Number]],4)</f>
        <v>2023</v>
      </c>
      <c r="J769" s="38" t="str">
        <f>RIGHT(Table1[[#This Row],[Month Number]],2)</f>
        <v>01</v>
      </c>
      <c r="K769" t="str">
        <f>IF(IFERROR(FIND("MAJOR",Table1[[#This Row],[Task]]),"")=1,"Yes","No")</f>
        <v>No</v>
      </c>
    </row>
    <row r="770" spans="1:11" x14ac:dyDescent="0.35">
      <c r="A770" s="3" t="s">
        <v>25</v>
      </c>
      <c r="B770" s="3" t="s">
        <v>9</v>
      </c>
      <c r="C770" s="3" t="s">
        <v>10</v>
      </c>
      <c r="D770" s="3" t="s">
        <v>79</v>
      </c>
      <c r="E770" s="3" t="s">
        <v>27</v>
      </c>
      <c r="F770" s="3" t="s">
        <v>13</v>
      </c>
      <c r="G770">
        <v>202301</v>
      </c>
      <c r="H770" s="4">
        <v>-13.79</v>
      </c>
      <c r="I770" s="38" t="str">
        <f>LEFT(Table1[[#This Row],[Month Number]],4)</f>
        <v>2023</v>
      </c>
      <c r="J770" s="38" t="str">
        <f>RIGHT(Table1[[#This Row],[Month Number]],2)</f>
        <v>01</v>
      </c>
      <c r="K770" t="str">
        <f>IF(IFERROR(FIND("MAJOR",Table1[[#This Row],[Task]]),"")=1,"Yes","No")</f>
        <v>No</v>
      </c>
    </row>
    <row r="771" spans="1:11" x14ac:dyDescent="0.35">
      <c r="A771" s="3" t="s">
        <v>25</v>
      </c>
      <c r="B771" s="3" t="s">
        <v>80</v>
      </c>
      <c r="C771" s="3" t="s">
        <v>10</v>
      </c>
      <c r="D771" s="3" t="s">
        <v>19</v>
      </c>
      <c r="E771" s="3" t="s">
        <v>27</v>
      </c>
      <c r="F771" s="3" t="s">
        <v>13</v>
      </c>
      <c r="G771">
        <v>202301</v>
      </c>
      <c r="H771" s="4">
        <v>6.38</v>
      </c>
      <c r="I771" s="38" t="str">
        <f>LEFT(Table1[[#This Row],[Month Number]],4)</f>
        <v>2023</v>
      </c>
      <c r="J771" s="38" t="str">
        <f>RIGHT(Table1[[#This Row],[Month Number]],2)</f>
        <v>01</v>
      </c>
      <c r="K771" t="str">
        <f>IF(IFERROR(FIND("MAJOR",Table1[[#This Row],[Task]]),"")=1,"Yes","No")</f>
        <v>No</v>
      </c>
    </row>
    <row r="772" spans="1:11" x14ac:dyDescent="0.35">
      <c r="A772" s="3" t="s">
        <v>25</v>
      </c>
      <c r="B772" s="3" t="s">
        <v>81</v>
      </c>
      <c r="C772" s="3" t="s">
        <v>10</v>
      </c>
      <c r="D772" s="3" t="s">
        <v>19</v>
      </c>
      <c r="E772" s="3" t="s">
        <v>27</v>
      </c>
      <c r="F772" s="3" t="s">
        <v>13</v>
      </c>
      <c r="G772">
        <v>202301</v>
      </c>
      <c r="H772" s="4">
        <v>1.82</v>
      </c>
      <c r="I772" s="38" t="str">
        <f>LEFT(Table1[[#This Row],[Month Number]],4)</f>
        <v>2023</v>
      </c>
      <c r="J772" s="38" t="str">
        <f>RIGHT(Table1[[#This Row],[Month Number]],2)</f>
        <v>01</v>
      </c>
      <c r="K772" t="str">
        <f>IF(IFERROR(FIND("MAJOR",Table1[[#This Row],[Task]]),"")=1,"Yes","No")</f>
        <v>No</v>
      </c>
    </row>
    <row r="773" spans="1:11" x14ac:dyDescent="0.35">
      <c r="A773" s="3" t="s">
        <v>25</v>
      </c>
      <c r="B773" s="3" t="s">
        <v>82</v>
      </c>
      <c r="C773" s="3" t="s">
        <v>10</v>
      </c>
      <c r="D773" s="3" t="s">
        <v>19</v>
      </c>
      <c r="E773" s="3" t="s">
        <v>27</v>
      </c>
      <c r="F773" s="3" t="s">
        <v>13</v>
      </c>
      <c r="G773">
        <v>202301</v>
      </c>
      <c r="H773" s="4">
        <v>88.36</v>
      </c>
      <c r="I773" s="38" t="str">
        <f>LEFT(Table1[[#This Row],[Month Number]],4)</f>
        <v>2023</v>
      </c>
      <c r="J773" s="38" t="str">
        <f>RIGHT(Table1[[#This Row],[Month Number]],2)</f>
        <v>01</v>
      </c>
      <c r="K773" t="str">
        <f>IF(IFERROR(FIND("MAJOR",Table1[[#This Row],[Task]]),"")=1,"Yes","No")</f>
        <v>No</v>
      </c>
    </row>
    <row r="774" spans="1:11" x14ac:dyDescent="0.35">
      <c r="A774" s="3" t="s">
        <v>25</v>
      </c>
      <c r="B774" s="3" t="s">
        <v>83</v>
      </c>
      <c r="C774" s="3" t="s">
        <v>10</v>
      </c>
      <c r="D774" s="3" t="s">
        <v>19</v>
      </c>
      <c r="E774" s="3" t="s">
        <v>27</v>
      </c>
      <c r="F774" s="3" t="s">
        <v>13</v>
      </c>
      <c r="G774">
        <v>202301</v>
      </c>
      <c r="H774" s="4">
        <v>3.54</v>
      </c>
      <c r="I774" s="38" t="str">
        <f>LEFT(Table1[[#This Row],[Month Number]],4)</f>
        <v>2023</v>
      </c>
      <c r="J774" s="38" t="str">
        <f>RIGHT(Table1[[#This Row],[Month Number]],2)</f>
        <v>01</v>
      </c>
      <c r="K774" t="str">
        <f>IF(IFERROR(FIND("MAJOR",Table1[[#This Row],[Task]]),"")=1,"Yes","No")</f>
        <v>No</v>
      </c>
    </row>
    <row r="775" spans="1:11" x14ac:dyDescent="0.35">
      <c r="A775" s="3" t="s">
        <v>25</v>
      </c>
      <c r="B775" s="3" t="s">
        <v>84</v>
      </c>
      <c r="C775" s="3" t="s">
        <v>10</v>
      </c>
      <c r="D775" s="3" t="s">
        <v>19</v>
      </c>
      <c r="E775" s="3" t="s">
        <v>27</v>
      </c>
      <c r="F775" s="3" t="s">
        <v>13</v>
      </c>
      <c r="G775">
        <v>202301</v>
      </c>
      <c r="H775" s="4">
        <v>2.56</v>
      </c>
      <c r="I775" s="38" t="str">
        <f>LEFT(Table1[[#This Row],[Month Number]],4)</f>
        <v>2023</v>
      </c>
      <c r="J775" s="38" t="str">
        <f>RIGHT(Table1[[#This Row],[Month Number]],2)</f>
        <v>01</v>
      </c>
      <c r="K775" t="str">
        <f>IF(IFERROR(FIND("MAJOR",Table1[[#This Row],[Task]]),"")=1,"Yes","No")</f>
        <v>No</v>
      </c>
    </row>
    <row r="776" spans="1:11" x14ac:dyDescent="0.35">
      <c r="A776" s="3" t="s">
        <v>25</v>
      </c>
      <c r="B776" s="3" t="s">
        <v>85</v>
      </c>
      <c r="C776" s="3" t="s">
        <v>10</v>
      </c>
      <c r="D776" s="3" t="s">
        <v>19</v>
      </c>
      <c r="E776" s="3" t="s">
        <v>27</v>
      </c>
      <c r="F776" s="3" t="s">
        <v>13</v>
      </c>
      <c r="G776">
        <v>202301</v>
      </c>
      <c r="H776" s="4">
        <v>7.88</v>
      </c>
      <c r="I776" s="38" t="str">
        <f>LEFT(Table1[[#This Row],[Month Number]],4)</f>
        <v>2023</v>
      </c>
      <c r="J776" s="38" t="str">
        <f>RIGHT(Table1[[#This Row],[Month Number]],2)</f>
        <v>01</v>
      </c>
      <c r="K776" t="str">
        <f>IF(IFERROR(FIND("MAJOR",Table1[[#This Row],[Task]]),"")=1,"Yes","No")</f>
        <v>No</v>
      </c>
    </row>
    <row r="777" spans="1:11" x14ac:dyDescent="0.35">
      <c r="A777" s="3" t="s">
        <v>25</v>
      </c>
      <c r="B777" s="3" t="s">
        <v>86</v>
      </c>
      <c r="C777" s="3" t="s">
        <v>10</v>
      </c>
      <c r="D777" s="3" t="s">
        <v>19</v>
      </c>
      <c r="E777" s="3" t="s">
        <v>27</v>
      </c>
      <c r="F777" s="3" t="s">
        <v>13</v>
      </c>
      <c r="G777">
        <v>202301</v>
      </c>
      <c r="H777" s="4">
        <v>37.159999999999997</v>
      </c>
      <c r="I777" s="38" t="str">
        <f>LEFT(Table1[[#This Row],[Month Number]],4)</f>
        <v>2023</v>
      </c>
      <c r="J777" s="38" t="str">
        <f>RIGHT(Table1[[#This Row],[Month Number]],2)</f>
        <v>01</v>
      </c>
      <c r="K777" t="str">
        <f>IF(IFERROR(FIND("MAJOR",Table1[[#This Row],[Task]]),"")=1,"Yes","No")</f>
        <v>No</v>
      </c>
    </row>
    <row r="778" spans="1:11" x14ac:dyDescent="0.35">
      <c r="A778" s="3" t="s">
        <v>25</v>
      </c>
      <c r="B778" s="3" t="s">
        <v>87</v>
      </c>
      <c r="C778" s="3" t="s">
        <v>10</v>
      </c>
      <c r="D778" s="3" t="s">
        <v>19</v>
      </c>
      <c r="E778" s="3" t="s">
        <v>27</v>
      </c>
      <c r="F778" s="3" t="s">
        <v>13</v>
      </c>
      <c r="G778">
        <v>202301</v>
      </c>
      <c r="H778" s="4">
        <v>22.49</v>
      </c>
      <c r="I778" s="38" t="str">
        <f>LEFT(Table1[[#This Row],[Month Number]],4)</f>
        <v>2023</v>
      </c>
      <c r="J778" s="38" t="str">
        <f>RIGHT(Table1[[#This Row],[Month Number]],2)</f>
        <v>01</v>
      </c>
      <c r="K778" t="str">
        <f>IF(IFERROR(FIND("MAJOR",Table1[[#This Row],[Task]]),"")=1,"Yes","No")</f>
        <v>No</v>
      </c>
    </row>
    <row r="779" spans="1:11" x14ac:dyDescent="0.35">
      <c r="A779" s="3" t="s">
        <v>25</v>
      </c>
      <c r="B779" s="3" t="s">
        <v>88</v>
      </c>
      <c r="C779" s="3" t="s">
        <v>10</v>
      </c>
      <c r="D779" s="3" t="s">
        <v>19</v>
      </c>
      <c r="E779" s="3" t="s">
        <v>27</v>
      </c>
      <c r="F779" s="3" t="s">
        <v>13</v>
      </c>
      <c r="G779">
        <v>202301</v>
      </c>
      <c r="H779" s="4">
        <v>8.68</v>
      </c>
      <c r="I779" s="38" t="str">
        <f>LEFT(Table1[[#This Row],[Month Number]],4)</f>
        <v>2023</v>
      </c>
      <c r="J779" s="38" t="str">
        <f>RIGHT(Table1[[#This Row],[Month Number]],2)</f>
        <v>01</v>
      </c>
      <c r="K779" t="str">
        <f>IF(IFERROR(FIND("MAJOR",Table1[[#This Row],[Task]]),"")=1,"Yes","No")</f>
        <v>No</v>
      </c>
    </row>
    <row r="780" spans="1:11" x14ac:dyDescent="0.35">
      <c r="A780" s="3" t="s">
        <v>25</v>
      </c>
      <c r="B780" s="3" t="s">
        <v>89</v>
      </c>
      <c r="C780" s="3" t="s">
        <v>10</v>
      </c>
      <c r="D780" s="3" t="s">
        <v>19</v>
      </c>
      <c r="E780" s="3" t="s">
        <v>27</v>
      </c>
      <c r="F780" s="3" t="s">
        <v>13</v>
      </c>
      <c r="G780">
        <v>202301</v>
      </c>
      <c r="H780" s="4">
        <v>36.72</v>
      </c>
      <c r="I780" s="38" t="str">
        <f>LEFT(Table1[[#This Row],[Month Number]],4)</f>
        <v>2023</v>
      </c>
      <c r="J780" s="38" t="str">
        <f>RIGHT(Table1[[#This Row],[Month Number]],2)</f>
        <v>01</v>
      </c>
      <c r="K780" t="str">
        <f>IF(IFERROR(FIND("MAJOR",Table1[[#This Row],[Task]]),"")=1,"Yes","No")</f>
        <v>No</v>
      </c>
    </row>
    <row r="781" spans="1:11" x14ac:dyDescent="0.35">
      <c r="A781" s="3" t="s">
        <v>8</v>
      </c>
      <c r="B781" s="3" t="s">
        <v>74</v>
      </c>
      <c r="C781" s="3" t="s">
        <v>10</v>
      </c>
      <c r="D781" s="3" t="s">
        <v>19</v>
      </c>
      <c r="E781" s="3" t="s">
        <v>12</v>
      </c>
      <c r="F781" s="3" t="s">
        <v>13</v>
      </c>
      <c r="G781">
        <v>202302</v>
      </c>
      <c r="H781" s="4">
        <v>0.16</v>
      </c>
      <c r="I781" s="38" t="str">
        <f>LEFT(Table1[[#This Row],[Month Number]],4)</f>
        <v>2023</v>
      </c>
      <c r="J781" s="38" t="str">
        <f>RIGHT(Table1[[#This Row],[Month Number]],2)</f>
        <v>02</v>
      </c>
      <c r="K781" t="str">
        <f>IF(IFERROR(FIND("MAJOR",Table1[[#This Row],[Task]]),"")=1,"Yes","No")</f>
        <v>No</v>
      </c>
    </row>
    <row r="782" spans="1:11" x14ac:dyDescent="0.35">
      <c r="A782" s="3" t="s">
        <v>8</v>
      </c>
      <c r="B782" s="3" t="s">
        <v>76</v>
      </c>
      <c r="C782" s="3" t="s">
        <v>10</v>
      </c>
      <c r="D782" s="3" t="s">
        <v>19</v>
      </c>
      <c r="E782" s="3" t="s">
        <v>12</v>
      </c>
      <c r="F782" s="3" t="s">
        <v>13</v>
      </c>
      <c r="G782">
        <v>202302</v>
      </c>
      <c r="H782" s="4">
        <v>31.65</v>
      </c>
      <c r="I782" s="38" t="str">
        <f>LEFT(Table1[[#This Row],[Month Number]],4)</f>
        <v>2023</v>
      </c>
      <c r="J782" s="38" t="str">
        <f>RIGHT(Table1[[#This Row],[Month Number]],2)</f>
        <v>02</v>
      </c>
      <c r="K782" t="str">
        <f>IF(IFERROR(FIND("MAJOR",Table1[[#This Row],[Task]]),"")=1,"Yes","No")</f>
        <v>No</v>
      </c>
    </row>
    <row r="783" spans="1:11" x14ac:dyDescent="0.35">
      <c r="A783" s="3" t="s">
        <v>8</v>
      </c>
      <c r="B783" s="3" t="s">
        <v>77</v>
      </c>
      <c r="C783" s="3" t="s">
        <v>10</v>
      </c>
      <c r="D783" s="3" t="s">
        <v>19</v>
      </c>
      <c r="E783" s="3" t="s">
        <v>12</v>
      </c>
      <c r="F783" s="3" t="s">
        <v>13</v>
      </c>
      <c r="G783">
        <v>202302</v>
      </c>
      <c r="H783" s="4">
        <v>0.12</v>
      </c>
      <c r="I783" s="38" t="str">
        <f>LEFT(Table1[[#This Row],[Month Number]],4)</f>
        <v>2023</v>
      </c>
      <c r="J783" s="38" t="str">
        <f>RIGHT(Table1[[#This Row],[Month Number]],2)</f>
        <v>02</v>
      </c>
      <c r="K783" t="str">
        <f>IF(IFERROR(FIND("MAJOR",Table1[[#This Row],[Task]]),"")=1,"Yes","No")</f>
        <v>No</v>
      </c>
    </row>
    <row r="784" spans="1:11" x14ac:dyDescent="0.35">
      <c r="A784" s="3" t="s">
        <v>8</v>
      </c>
      <c r="B784" s="3" t="s">
        <v>9</v>
      </c>
      <c r="C784" s="3" t="s">
        <v>10</v>
      </c>
      <c r="D784" s="3" t="s">
        <v>14</v>
      </c>
      <c r="E784" s="3" t="s">
        <v>12</v>
      </c>
      <c r="F784" s="3" t="s">
        <v>13</v>
      </c>
      <c r="G784">
        <v>202302</v>
      </c>
      <c r="H784" s="4">
        <v>344.42</v>
      </c>
      <c r="I784" s="38" t="str">
        <f>LEFT(Table1[[#This Row],[Month Number]],4)</f>
        <v>2023</v>
      </c>
      <c r="J784" s="38" t="str">
        <f>RIGHT(Table1[[#This Row],[Month Number]],2)</f>
        <v>02</v>
      </c>
      <c r="K784" t="str">
        <f>IF(IFERROR(FIND("MAJOR",Table1[[#This Row],[Task]]),"")=1,"Yes","No")</f>
        <v>No</v>
      </c>
    </row>
    <row r="785" spans="1:11" x14ac:dyDescent="0.35">
      <c r="A785" s="3" t="s">
        <v>8</v>
      </c>
      <c r="B785" s="3" t="s">
        <v>9</v>
      </c>
      <c r="C785" s="3" t="s">
        <v>10</v>
      </c>
      <c r="D785" s="3" t="s">
        <v>28</v>
      </c>
      <c r="E785" s="3" t="s">
        <v>12</v>
      </c>
      <c r="F785" s="3" t="s">
        <v>13</v>
      </c>
      <c r="G785">
        <v>202302</v>
      </c>
      <c r="H785" s="4">
        <v>-65.56</v>
      </c>
      <c r="I785" s="38" t="str">
        <f>LEFT(Table1[[#This Row],[Month Number]],4)</f>
        <v>2023</v>
      </c>
      <c r="J785" s="38" t="str">
        <f>RIGHT(Table1[[#This Row],[Month Number]],2)</f>
        <v>02</v>
      </c>
      <c r="K785" t="str">
        <f>IF(IFERROR(FIND("MAJOR",Table1[[#This Row],[Task]]),"")=1,"Yes","No")</f>
        <v>No</v>
      </c>
    </row>
    <row r="786" spans="1:11" x14ac:dyDescent="0.35">
      <c r="A786" s="3" t="s">
        <v>8</v>
      </c>
      <c r="B786" s="3" t="s">
        <v>9</v>
      </c>
      <c r="C786" s="3" t="s">
        <v>10</v>
      </c>
      <c r="D786" s="3" t="s">
        <v>18</v>
      </c>
      <c r="E786" s="3" t="s">
        <v>12</v>
      </c>
      <c r="F786" s="3" t="s">
        <v>13</v>
      </c>
      <c r="G786">
        <v>202302</v>
      </c>
      <c r="H786" s="4">
        <v>2149.77</v>
      </c>
      <c r="I786" s="38" t="str">
        <f>LEFT(Table1[[#This Row],[Month Number]],4)</f>
        <v>2023</v>
      </c>
      <c r="J786" s="38" t="str">
        <f>RIGHT(Table1[[#This Row],[Month Number]],2)</f>
        <v>02</v>
      </c>
      <c r="K786" t="str">
        <f>IF(IFERROR(FIND("MAJOR",Table1[[#This Row],[Task]]),"")=1,"Yes","No")</f>
        <v>No</v>
      </c>
    </row>
    <row r="787" spans="1:11" x14ac:dyDescent="0.35">
      <c r="A787" s="3" t="s">
        <v>8</v>
      </c>
      <c r="B787" s="3" t="s">
        <v>9</v>
      </c>
      <c r="C787" s="3" t="s">
        <v>10</v>
      </c>
      <c r="D787" s="3" t="s">
        <v>19</v>
      </c>
      <c r="E787" s="3" t="s">
        <v>12</v>
      </c>
      <c r="F787" s="3" t="s">
        <v>13</v>
      </c>
      <c r="G787">
        <v>202302</v>
      </c>
      <c r="H787" s="4">
        <v>46.09</v>
      </c>
      <c r="I787" s="38" t="str">
        <f>LEFT(Table1[[#This Row],[Month Number]],4)</f>
        <v>2023</v>
      </c>
      <c r="J787" s="38" t="str">
        <f>RIGHT(Table1[[#This Row],[Month Number]],2)</f>
        <v>02</v>
      </c>
      <c r="K787" t="str">
        <f>IF(IFERROR(FIND("MAJOR",Table1[[#This Row],[Task]]),"")=1,"Yes","No")</f>
        <v>No</v>
      </c>
    </row>
    <row r="788" spans="1:11" x14ac:dyDescent="0.35">
      <c r="A788" s="3" t="s">
        <v>8</v>
      </c>
      <c r="B788" s="3" t="s">
        <v>9</v>
      </c>
      <c r="C788" s="3" t="s">
        <v>10</v>
      </c>
      <c r="D788" s="3" t="s">
        <v>20</v>
      </c>
      <c r="E788" s="3" t="s">
        <v>12</v>
      </c>
      <c r="F788" s="3" t="s">
        <v>13</v>
      </c>
      <c r="G788">
        <v>202302</v>
      </c>
      <c r="H788" s="4">
        <v>271.79000000000002</v>
      </c>
      <c r="I788" s="38" t="str">
        <f>LEFT(Table1[[#This Row],[Month Number]],4)</f>
        <v>2023</v>
      </c>
      <c r="J788" s="38" t="str">
        <f>RIGHT(Table1[[#This Row],[Month Number]],2)</f>
        <v>02</v>
      </c>
      <c r="K788" t="str">
        <f>IF(IFERROR(FIND("MAJOR",Table1[[#This Row],[Task]]),"")=1,"Yes","No")</f>
        <v>No</v>
      </c>
    </row>
    <row r="789" spans="1:11" x14ac:dyDescent="0.35">
      <c r="A789" s="3" t="s">
        <v>8</v>
      </c>
      <c r="B789" s="3" t="s">
        <v>9</v>
      </c>
      <c r="C789" s="3" t="s">
        <v>10</v>
      </c>
      <c r="D789" s="3" t="s">
        <v>21</v>
      </c>
      <c r="E789" s="3" t="s">
        <v>12</v>
      </c>
      <c r="F789" s="3" t="s">
        <v>13</v>
      </c>
      <c r="G789">
        <v>202302</v>
      </c>
      <c r="H789" s="4">
        <v>70.33</v>
      </c>
      <c r="I789" s="38" t="str">
        <f>LEFT(Table1[[#This Row],[Month Number]],4)</f>
        <v>2023</v>
      </c>
      <c r="J789" s="38" t="str">
        <f>RIGHT(Table1[[#This Row],[Month Number]],2)</f>
        <v>02</v>
      </c>
      <c r="K789" t="str">
        <f>IF(IFERROR(FIND("MAJOR",Table1[[#This Row],[Task]]),"")=1,"Yes","No")</f>
        <v>No</v>
      </c>
    </row>
    <row r="790" spans="1:11" x14ac:dyDescent="0.35">
      <c r="A790" s="3" t="s">
        <v>8</v>
      </c>
      <c r="B790" s="3" t="s">
        <v>9</v>
      </c>
      <c r="C790" s="3" t="s">
        <v>10</v>
      </c>
      <c r="D790" s="3" t="s">
        <v>79</v>
      </c>
      <c r="E790" s="3" t="s">
        <v>12</v>
      </c>
      <c r="F790" s="3" t="s">
        <v>13</v>
      </c>
      <c r="G790">
        <v>202302</v>
      </c>
      <c r="H790" s="4">
        <v>-2.89</v>
      </c>
      <c r="I790" s="38" t="str">
        <f>LEFT(Table1[[#This Row],[Month Number]],4)</f>
        <v>2023</v>
      </c>
      <c r="J790" s="38" t="str">
        <f>RIGHT(Table1[[#This Row],[Month Number]],2)</f>
        <v>02</v>
      </c>
      <c r="K790" t="str">
        <f>IF(IFERROR(FIND("MAJOR",Table1[[#This Row],[Task]]),"")=1,"Yes","No")</f>
        <v>No</v>
      </c>
    </row>
    <row r="791" spans="1:11" x14ac:dyDescent="0.35">
      <c r="A791" s="3" t="s">
        <v>8</v>
      </c>
      <c r="B791" s="3" t="s">
        <v>80</v>
      </c>
      <c r="C791" s="3" t="s">
        <v>10</v>
      </c>
      <c r="D791" s="3" t="s">
        <v>19</v>
      </c>
      <c r="E791" s="3" t="s">
        <v>12</v>
      </c>
      <c r="F791" s="3" t="s">
        <v>13</v>
      </c>
      <c r="G791">
        <v>202302</v>
      </c>
      <c r="H791" s="4">
        <v>0.65</v>
      </c>
      <c r="I791" s="38" t="str">
        <f>LEFT(Table1[[#This Row],[Month Number]],4)</f>
        <v>2023</v>
      </c>
      <c r="J791" s="38" t="str">
        <f>RIGHT(Table1[[#This Row],[Month Number]],2)</f>
        <v>02</v>
      </c>
      <c r="K791" t="str">
        <f>IF(IFERROR(FIND("MAJOR",Table1[[#This Row],[Task]]),"")=1,"Yes","No")</f>
        <v>No</v>
      </c>
    </row>
    <row r="792" spans="1:11" x14ac:dyDescent="0.35">
      <c r="A792" s="3" t="s">
        <v>8</v>
      </c>
      <c r="B792" s="3" t="s">
        <v>81</v>
      </c>
      <c r="C792" s="3" t="s">
        <v>10</v>
      </c>
      <c r="D792" s="3" t="s">
        <v>19</v>
      </c>
      <c r="E792" s="3" t="s">
        <v>12</v>
      </c>
      <c r="F792" s="3" t="s">
        <v>13</v>
      </c>
      <c r="G792">
        <v>202302</v>
      </c>
      <c r="H792" s="4">
        <v>0.26</v>
      </c>
      <c r="I792" s="38" t="str">
        <f>LEFT(Table1[[#This Row],[Month Number]],4)</f>
        <v>2023</v>
      </c>
      <c r="J792" s="38" t="str">
        <f>RIGHT(Table1[[#This Row],[Month Number]],2)</f>
        <v>02</v>
      </c>
      <c r="K792" t="str">
        <f>IF(IFERROR(FIND("MAJOR",Table1[[#This Row],[Task]]),"")=1,"Yes","No")</f>
        <v>No</v>
      </c>
    </row>
    <row r="793" spans="1:11" x14ac:dyDescent="0.35">
      <c r="A793" s="3" t="s">
        <v>8</v>
      </c>
      <c r="B793" s="3" t="s">
        <v>82</v>
      </c>
      <c r="C793" s="3" t="s">
        <v>10</v>
      </c>
      <c r="D793" s="3" t="s">
        <v>19</v>
      </c>
      <c r="E793" s="3" t="s">
        <v>12</v>
      </c>
      <c r="F793" s="3" t="s">
        <v>13</v>
      </c>
      <c r="G793">
        <v>202302</v>
      </c>
      <c r="H793" s="4">
        <v>11.9</v>
      </c>
      <c r="I793" s="38" t="str">
        <f>LEFT(Table1[[#This Row],[Month Number]],4)</f>
        <v>2023</v>
      </c>
      <c r="J793" s="38" t="str">
        <f>RIGHT(Table1[[#This Row],[Month Number]],2)</f>
        <v>02</v>
      </c>
      <c r="K793" t="str">
        <f>IF(IFERROR(FIND("MAJOR",Table1[[#This Row],[Task]]),"")=1,"Yes","No")</f>
        <v>No</v>
      </c>
    </row>
    <row r="794" spans="1:11" x14ac:dyDescent="0.35">
      <c r="A794" s="3" t="s">
        <v>8</v>
      </c>
      <c r="B794" s="3" t="s">
        <v>83</v>
      </c>
      <c r="C794" s="3" t="s">
        <v>10</v>
      </c>
      <c r="D794" s="3" t="s">
        <v>19</v>
      </c>
      <c r="E794" s="3" t="s">
        <v>12</v>
      </c>
      <c r="F794" s="3" t="s">
        <v>13</v>
      </c>
      <c r="G794">
        <v>202302</v>
      </c>
      <c r="H794" s="4">
        <v>0.48</v>
      </c>
      <c r="I794" s="38" t="str">
        <f>LEFT(Table1[[#This Row],[Month Number]],4)</f>
        <v>2023</v>
      </c>
      <c r="J794" s="38" t="str">
        <f>RIGHT(Table1[[#This Row],[Month Number]],2)</f>
        <v>02</v>
      </c>
      <c r="K794" t="str">
        <f>IF(IFERROR(FIND("MAJOR",Table1[[#This Row],[Task]]),"")=1,"Yes","No")</f>
        <v>No</v>
      </c>
    </row>
    <row r="795" spans="1:11" x14ac:dyDescent="0.35">
      <c r="A795" s="3" t="s">
        <v>8</v>
      </c>
      <c r="B795" s="3" t="s">
        <v>84</v>
      </c>
      <c r="C795" s="3" t="s">
        <v>10</v>
      </c>
      <c r="D795" s="3" t="s">
        <v>19</v>
      </c>
      <c r="E795" s="3" t="s">
        <v>12</v>
      </c>
      <c r="F795" s="3" t="s">
        <v>13</v>
      </c>
      <c r="G795">
        <v>202302</v>
      </c>
      <c r="H795" s="4">
        <v>0.37</v>
      </c>
      <c r="I795" s="38" t="str">
        <f>LEFT(Table1[[#This Row],[Month Number]],4)</f>
        <v>2023</v>
      </c>
      <c r="J795" s="38" t="str">
        <f>RIGHT(Table1[[#This Row],[Month Number]],2)</f>
        <v>02</v>
      </c>
      <c r="K795" t="str">
        <f>IF(IFERROR(FIND("MAJOR",Table1[[#This Row],[Task]]),"")=1,"Yes","No")</f>
        <v>No</v>
      </c>
    </row>
    <row r="796" spans="1:11" x14ac:dyDescent="0.35">
      <c r="A796" s="3" t="s">
        <v>8</v>
      </c>
      <c r="B796" s="3" t="s">
        <v>85</v>
      </c>
      <c r="C796" s="3" t="s">
        <v>10</v>
      </c>
      <c r="D796" s="3" t="s">
        <v>19</v>
      </c>
      <c r="E796" s="3" t="s">
        <v>12</v>
      </c>
      <c r="F796" s="3" t="s">
        <v>13</v>
      </c>
      <c r="G796">
        <v>202302</v>
      </c>
      <c r="H796" s="4">
        <v>0.98</v>
      </c>
      <c r="I796" s="38" t="str">
        <f>LEFT(Table1[[#This Row],[Month Number]],4)</f>
        <v>2023</v>
      </c>
      <c r="J796" s="38" t="str">
        <f>RIGHT(Table1[[#This Row],[Month Number]],2)</f>
        <v>02</v>
      </c>
      <c r="K796" t="str">
        <f>IF(IFERROR(FIND("MAJOR",Table1[[#This Row],[Task]]),"")=1,"Yes","No")</f>
        <v>No</v>
      </c>
    </row>
    <row r="797" spans="1:11" x14ac:dyDescent="0.35">
      <c r="A797" s="3" t="s">
        <v>8</v>
      </c>
      <c r="B797" s="3" t="s">
        <v>86</v>
      </c>
      <c r="C797" s="3" t="s">
        <v>10</v>
      </c>
      <c r="D797" s="3" t="s">
        <v>19</v>
      </c>
      <c r="E797" s="3" t="s">
        <v>12</v>
      </c>
      <c r="F797" s="3" t="s">
        <v>13</v>
      </c>
      <c r="G797">
        <v>202302</v>
      </c>
      <c r="H797" s="4">
        <v>2.82</v>
      </c>
      <c r="I797" s="38" t="str">
        <f>LEFT(Table1[[#This Row],[Month Number]],4)</f>
        <v>2023</v>
      </c>
      <c r="J797" s="38" t="str">
        <f>RIGHT(Table1[[#This Row],[Month Number]],2)</f>
        <v>02</v>
      </c>
      <c r="K797" t="str">
        <f>IF(IFERROR(FIND("MAJOR",Table1[[#This Row],[Task]]),"")=1,"Yes","No")</f>
        <v>No</v>
      </c>
    </row>
    <row r="798" spans="1:11" x14ac:dyDescent="0.35">
      <c r="A798" s="3" t="s">
        <v>8</v>
      </c>
      <c r="B798" s="3" t="s">
        <v>87</v>
      </c>
      <c r="C798" s="3" t="s">
        <v>10</v>
      </c>
      <c r="D798" s="3" t="s">
        <v>19</v>
      </c>
      <c r="E798" s="3" t="s">
        <v>12</v>
      </c>
      <c r="F798" s="3" t="s">
        <v>13</v>
      </c>
      <c r="G798">
        <v>202302</v>
      </c>
      <c r="H798" s="4">
        <v>3.4</v>
      </c>
      <c r="I798" s="38" t="str">
        <f>LEFT(Table1[[#This Row],[Month Number]],4)</f>
        <v>2023</v>
      </c>
      <c r="J798" s="38" t="str">
        <f>RIGHT(Table1[[#This Row],[Month Number]],2)</f>
        <v>02</v>
      </c>
      <c r="K798" t="str">
        <f>IF(IFERROR(FIND("MAJOR",Table1[[#This Row],[Task]]),"")=1,"Yes","No")</f>
        <v>No</v>
      </c>
    </row>
    <row r="799" spans="1:11" x14ac:dyDescent="0.35">
      <c r="A799" s="3" t="s">
        <v>8</v>
      </c>
      <c r="B799" s="3" t="s">
        <v>88</v>
      </c>
      <c r="C799" s="3" t="s">
        <v>10</v>
      </c>
      <c r="D799" s="3" t="s">
        <v>19</v>
      </c>
      <c r="E799" s="3" t="s">
        <v>12</v>
      </c>
      <c r="F799" s="3" t="s">
        <v>13</v>
      </c>
      <c r="G799">
        <v>202302</v>
      </c>
      <c r="H799" s="4">
        <v>0.83</v>
      </c>
      <c r="I799" s="38" t="str">
        <f>LEFT(Table1[[#This Row],[Month Number]],4)</f>
        <v>2023</v>
      </c>
      <c r="J799" s="38" t="str">
        <f>RIGHT(Table1[[#This Row],[Month Number]],2)</f>
        <v>02</v>
      </c>
      <c r="K799" t="str">
        <f>IF(IFERROR(FIND("MAJOR",Table1[[#This Row],[Task]]),"")=1,"Yes","No")</f>
        <v>No</v>
      </c>
    </row>
    <row r="800" spans="1:11" x14ac:dyDescent="0.35">
      <c r="A800" s="3" t="s">
        <v>8</v>
      </c>
      <c r="B800" s="3" t="s">
        <v>89</v>
      </c>
      <c r="C800" s="3" t="s">
        <v>10</v>
      </c>
      <c r="D800" s="3" t="s">
        <v>19</v>
      </c>
      <c r="E800" s="3" t="s">
        <v>12</v>
      </c>
      <c r="F800" s="3" t="s">
        <v>13</v>
      </c>
      <c r="G800">
        <v>202302</v>
      </c>
      <c r="H800" s="4">
        <v>2.29</v>
      </c>
      <c r="I800" s="38" t="str">
        <f>LEFT(Table1[[#This Row],[Month Number]],4)</f>
        <v>2023</v>
      </c>
      <c r="J800" s="38" t="str">
        <f>RIGHT(Table1[[#This Row],[Month Number]],2)</f>
        <v>02</v>
      </c>
      <c r="K800" t="str">
        <f>IF(IFERROR(FIND("MAJOR",Table1[[#This Row],[Task]]),"")=1,"Yes","No")</f>
        <v>No</v>
      </c>
    </row>
    <row r="801" spans="1:11" x14ac:dyDescent="0.35">
      <c r="A801" s="3" t="s">
        <v>25</v>
      </c>
      <c r="B801" s="3" t="s">
        <v>74</v>
      </c>
      <c r="C801" s="3" t="s">
        <v>10</v>
      </c>
      <c r="D801" s="3" t="s">
        <v>19</v>
      </c>
      <c r="E801" s="3" t="s">
        <v>27</v>
      </c>
      <c r="F801" s="3" t="s">
        <v>13</v>
      </c>
      <c r="G801">
        <v>202302</v>
      </c>
      <c r="H801" s="4">
        <v>0.22</v>
      </c>
      <c r="I801" s="38" t="str">
        <f>LEFT(Table1[[#This Row],[Month Number]],4)</f>
        <v>2023</v>
      </c>
      <c r="J801" s="38" t="str">
        <f>RIGHT(Table1[[#This Row],[Month Number]],2)</f>
        <v>02</v>
      </c>
      <c r="K801" t="str">
        <f>IF(IFERROR(FIND("MAJOR",Table1[[#This Row],[Task]]),"")=1,"Yes","No")</f>
        <v>No</v>
      </c>
    </row>
    <row r="802" spans="1:11" x14ac:dyDescent="0.35">
      <c r="A802" s="3" t="s">
        <v>25</v>
      </c>
      <c r="B802" s="3" t="s">
        <v>76</v>
      </c>
      <c r="C802" s="3" t="s">
        <v>10</v>
      </c>
      <c r="D802" s="3" t="s">
        <v>19</v>
      </c>
      <c r="E802" s="3" t="s">
        <v>27</v>
      </c>
      <c r="F802" s="3" t="s">
        <v>13</v>
      </c>
      <c r="G802">
        <v>202302</v>
      </c>
      <c r="H802" s="4">
        <v>39.79</v>
      </c>
      <c r="I802" s="38" t="str">
        <f>LEFT(Table1[[#This Row],[Month Number]],4)</f>
        <v>2023</v>
      </c>
      <c r="J802" s="38" t="str">
        <f>RIGHT(Table1[[#This Row],[Month Number]],2)</f>
        <v>02</v>
      </c>
      <c r="K802" t="str">
        <f>IF(IFERROR(FIND("MAJOR",Table1[[#This Row],[Task]]),"")=1,"Yes","No")</f>
        <v>No</v>
      </c>
    </row>
    <row r="803" spans="1:11" x14ac:dyDescent="0.35">
      <c r="A803" s="3" t="s">
        <v>25</v>
      </c>
      <c r="B803" s="3" t="s">
        <v>77</v>
      </c>
      <c r="C803" s="3" t="s">
        <v>10</v>
      </c>
      <c r="D803" s="3" t="s">
        <v>19</v>
      </c>
      <c r="E803" s="3" t="s">
        <v>27</v>
      </c>
      <c r="F803" s="3" t="s">
        <v>13</v>
      </c>
      <c r="G803">
        <v>202302</v>
      </c>
      <c r="H803" s="4">
        <v>0.39</v>
      </c>
      <c r="I803" s="38" t="str">
        <f>LEFT(Table1[[#This Row],[Month Number]],4)</f>
        <v>2023</v>
      </c>
      <c r="J803" s="38" t="str">
        <f>RIGHT(Table1[[#This Row],[Month Number]],2)</f>
        <v>02</v>
      </c>
      <c r="K803" t="str">
        <f>IF(IFERROR(FIND("MAJOR",Table1[[#This Row],[Task]]),"")=1,"Yes","No")</f>
        <v>No</v>
      </c>
    </row>
    <row r="804" spans="1:11" x14ac:dyDescent="0.35">
      <c r="A804" s="3" t="s">
        <v>25</v>
      </c>
      <c r="B804" s="3" t="s">
        <v>9</v>
      </c>
      <c r="C804" s="3" t="s">
        <v>10</v>
      </c>
      <c r="D804" s="3" t="s">
        <v>14</v>
      </c>
      <c r="E804" s="3" t="s">
        <v>27</v>
      </c>
      <c r="F804" s="3" t="s">
        <v>13</v>
      </c>
      <c r="G804">
        <v>202302</v>
      </c>
      <c r="H804" s="4">
        <v>418.61</v>
      </c>
      <c r="I804" s="38" t="str">
        <f>LEFT(Table1[[#This Row],[Month Number]],4)</f>
        <v>2023</v>
      </c>
      <c r="J804" s="38" t="str">
        <f>RIGHT(Table1[[#This Row],[Month Number]],2)</f>
        <v>02</v>
      </c>
      <c r="K804" t="str">
        <f>IF(IFERROR(FIND("MAJOR",Table1[[#This Row],[Task]]),"")=1,"Yes","No")</f>
        <v>No</v>
      </c>
    </row>
    <row r="805" spans="1:11" x14ac:dyDescent="0.35">
      <c r="A805" s="3" t="s">
        <v>25</v>
      </c>
      <c r="B805" s="3" t="s">
        <v>9</v>
      </c>
      <c r="C805" s="3" t="s">
        <v>10</v>
      </c>
      <c r="D805" s="3" t="s">
        <v>17</v>
      </c>
      <c r="E805" s="3" t="s">
        <v>27</v>
      </c>
      <c r="F805" s="3" t="s">
        <v>13</v>
      </c>
      <c r="G805">
        <v>202302</v>
      </c>
      <c r="H805" s="4">
        <v>17384.57</v>
      </c>
      <c r="I805" s="38" t="str">
        <f>LEFT(Table1[[#This Row],[Month Number]],4)</f>
        <v>2023</v>
      </c>
      <c r="J805" s="38" t="str">
        <f>RIGHT(Table1[[#This Row],[Month Number]],2)</f>
        <v>02</v>
      </c>
      <c r="K805" t="str">
        <f>IF(IFERROR(FIND("MAJOR",Table1[[#This Row],[Task]]),"")=1,"Yes","No")</f>
        <v>No</v>
      </c>
    </row>
    <row r="806" spans="1:11" x14ac:dyDescent="0.35">
      <c r="A806" s="3" t="s">
        <v>25</v>
      </c>
      <c r="B806" s="3" t="s">
        <v>9</v>
      </c>
      <c r="C806" s="3" t="s">
        <v>10</v>
      </c>
      <c r="D806" s="3" t="s">
        <v>18</v>
      </c>
      <c r="E806" s="3" t="s">
        <v>27</v>
      </c>
      <c r="F806" s="3" t="s">
        <v>13</v>
      </c>
      <c r="G806">
        <v>202302</v>
      </c>
      <c r="H806" s="4">
        <v>182</v>
      </c>
      <c r="I806" s="38" t="str">
        <f>LEFT(Table1[[#This Row],[Month Number]],4)</f>
        <v>2023</v>
      </c>
      <c r="J806" s="38" t="str">
        <f>RIGHT(Table1[[#This Row],[Month Number]],2)</f>
        <v>02</v>
      </c>
      <c r="K806" t="str">
        <f>IF(IFERROR(FIND("MAJOR",Table1[[#This Row],[Task]]),"")=1,"Yes","No")</f>
        <v>No</v>
      </c>
    </row>
    <row r="807" spans="1:11" x14ac:dyDescent="0.35">
      <c r="A807" s="3" t="s">
        <v>25</v>
      </c>
      <c r="B807" s="3" t="s">
        <v>9</v>
      </c>
      <c r="C807" s="3" t="s">
        <v>10</v>
      </c>
      <c r="D807" s="3" t="s">
        <v>19</v>
      </c>
      <c r="E807" s="3" t="s">
        <v>27</v>
      </c>
      <c r="F807" s="3" t="s">
        <v>13</v>
      </c>
      <c r="G807">
        <v>202302</v>
      </c>
      <c r="H807" s="4">
        <v>126.95</v>
      </c>
      <c r="I807" s="38" t="str">
        <f>LEFT(Table1[[#This Row],[Month Number]],4)</f>
        <v>2023</v>
      </c>
      <c r="J807" s="38" t="str">
        <f>RIGHT(Table1[[#This Row],[Month Number]],2)</f>
        <v>02</v>
      </c>
      <c r="K807" t="str">
        <f>IF(IFERROR(FIND("MAJOR",Table1[[#This Row],[Task]]),"")=1,"Yes","No")</f>
        <v>No</v>
      </c>
    </row>
    <row r="808" spans="1:11" x14ac:dyDescent="0.35">
      <c r="A808" s="3" t="s">
        <v>25</v>
      </c>
      <c r="B808" s="3" t="s">
        <v>9</v>
      </c>
      <c r="C808" s="3" t="s">
        <v>10</v>
      </c>
      <c r="D808" s="3" t="s">
        <v>20</v>
      </c>
      <c r="E808" s="3" t="s">
        <v>27</v>
      </c>
      <c r="F808" s="3" t="s">
        <v>13</v>
      </c>
      <c r="G808">
        <v>202302</v>
      </c>
      <c r="H808" s="4">
        <v>649.67999999999995</v>
      </c>
      <c r="I808" s="38" t="str">
        <f>LEFT(Table1[[#This Row],[Month Number]],4)</f>
        <v>2023</v>
      </c>
      <c r="J808" s="38" t="str">
        <f>RIGHT(Table1[[#This Row],[Month Number]],2)</f>
        <v>02</v>
      </c>
      <c r="K808" t="str">
        <f>IF(IFERROR(FIND("MAJOR",Table1[[#This Row],[Task]]),"")=1,"Yes","No")</f>
        <v>No</v>
      </c>
    </row>
    <row r="809" spans="1:11" x14ac:dyDescent="0.35">
      <c r="A809" s="3" t="s">
        <v>25</v>
      </c>
      <c r="B809" s="3" t="s">
        <v>9</v>
      </c>
      <c r="C809" s="3" t="s">
        <v>10</v>
      </c>
      <c r="D809" s="3" t="s">
        <v>29</v>
      </c>
      <c r="E809" s="3" t="s">
        <v>27</v>
      </c>
      <c r="F809" s="3" t="s">
        <v>13</v>
      </c>
      <c r="G809">
        <v>202302</v>
      </c>
      <c r="H809" s="4">
        <v>2500</v>
      </c>
      <c r="I809" s="38" t="str">
        <f>LEFT(Table1[[#This Row],[Month Number]],4)</f>
        <v>2023</v>
      </c>
      <c r="J809" s="38" t="str">
        <f>RIGHT(Table1[[#This Row],[Month Number]],2)</f>
        <v>02</v>
      </c>
      <c r="K809" t="str">
        <f>IF(IFERROR(FIND("MAJOR",Table1[[#This Row],[Task]]),"")=1,"Yes","No")</f>
        <v>No</v>
      </c>
    </row>
    <row r="810" spans="1:11" x14ac:dyDescent="0.35">
      <c r="A810" s="3" t="s">
        <v>25</v>
      </c>
      <c r="B810" s="3" t="s">
        <v>9</v>
      </c>
      <c r="C810" s="3" t="s">
        <v>10</v>
      </c>
      <c r="D810" s="3" t="s">
        <v>21</v>
      </c>
      <c r="E810" s="3" t="s">
        <v>27</v>
      </c>
      <c r="F810" s="3" t="s">
        <v>13</v>
      </c>
      <c r="G810">
        <v>202302</v>
      </c>
      <c r="H810" s="4">
        <v>70.2</v>
      </c>
      <c r="I810" s="38" t="str">
        <f>LEFT(Table1[[#This Row],[Month Number]],4)</f>
        <v>2023</v>
      </c>
      <c r="J810" s="38" t="str">
        <f>RIGHT(Table1[[#This Row],[Month Number]],2)</f>
        <v>02</v>
      </c>
      <c r="K810" t="str">
        <f>IF(IFERROR(FIND("MAJOR",Table1[[#This Row],[Task]]),"")=1,"Yes","No")</f>
        <v>No</v>
      </c>
    </row>
    <row r="811" spans="1:11" x14ac:dyDescent="0.35">
      <c r="A811" s="3" t="s">
        <v>25</v>
      </c>
      <c r="B811" s="3" t="s">
        <v>9</v>
      </c>
      <c r="C811" s="3" t="s">
        <v>10</v>
      </c>
      <c r="D811" s="3" t="s">
        <v>23</v>
      </c>
      <c r="E811" s="3" t="s">
        <v>27</v>
      </c>
      <c r="F811" s="3" t="s">
        <v>13</v>
      </c>
      <c r="G811">
        <v>202302</v>
      </c>
      <c r="H811" s="4">
        <v>77.02</v>
      </c>
      <c r="I811" s="38" t="str">
        <f>LEFT(Table1[[#This Row],[Month Number]],4)</f>
        <v>2023</v>
      </c>
      <c r="J811" s="38" t="str">
        <f>RIGHT(Table1[[#This Row],[Month Number]],2)</f>
        <v>02</v>
      </c>
      <c r="K811" t="str">
        <f>IF(IFERROR(FIND("MAJOR",Table1[[#This Row],[Task]]),"")=1,"Yes","No")</f>
        <v>No</v>
      </c>
    </row>
    <row r="812" spans="1:11" x14ac:dyDescent="0.35">
      <c r="A812" s="3" t="s">
        <v>25</v>
      </c>
      <c r="B812" s="3" t="s">
        <v>9</v>
      </c>
      <c r="C812" s="3" t="s">
        <v>10</v>
      </c>
      <c r="D812" s="3" t="s">
        <v>24</v>
      </c>
      <c r="E812" s="3" t="s">
        <v>27</v>
      </c>
      <c r="F812" s="3" t="s">
        <v>13</v>
      </c>
      <c r="G812">
        <v>202302</v>
      </c>
      <c r="H812" s="4">
        <v>0.85</v>
      </c>
      <c r="I812" s="38" t="str">
        <f>LEFT(Table1[[#This Row],[Month Number]],4)</f>
        <v>2023</v>
      </c>
      <c r="J812" s="38" t="str">
        <f>RIGHT(Table1[[#This Row],[Month Number]],2)</f>
        <v>02</v>
      </c>
      <c r="K812" t="str">
        <f>IF(IFERROR(FIND("MAJOR",Table1[[#This Row],[Task]]),"")=1,"Yes","No")</f>
        <v>No</v>
      </c>
    </row>
    <row r="813" spans="1:11" x14ac:dyDescent="0.35">
      <c r="A813" s="3" t="s">
        <v>25</v>
      </c>
      <c r="B813" s="3" t="s">
        <v>9</v>
      </c>
      <c r="C813" s="3" t="s">
        <v>10</v>
      </c>
      <c r="D813" s="3" t="s">
        <v>79</v>
      </c>
      <c r="E813" s="3" t="s">
        <v>27</v>
      </c>
      <c r="F813" s="3" t="s">
        <v>13</v>
      </c>
      <c r="G813">
        <v>202302</v>
      </c>
      <c r="H813" s="4">
        <v>-2.58</v>
      </c>
      <c r="I813" s="38" t="str">
        <f>LEFT(Table1[[#This Row],[Month Number]],4)</f>
        <v>2023</v>
      </c>
      <c r="J813" s="38" t="str">
        <f>RIGHT(Table1[[#This Row],[Month Number]],2)</f>
        <v>02</v>
      </c>
      <c r="K813" t="str">
        <f>IF(IFERROR(FIND("MAJOR",Table1[[#This Row],[Task]]),"")=1,"Yes","No")</f>
        <v>No</v>
      </c>
    </row>
    <row r="814" spans="1:11" x14ac:dyDescent="0.35">
      <c r="A814" s="3" t="s">
        <v>25</v>
      </c>
      <c r="B814" s="3" t="s">
        <v>80</v>
      </c>
      <c r="C814" s="3" t="s">
        <v>10</v>
      </c>
      <c r="D814" s="3" t="s">
        <v>19</v>
      </c>
      <c r="E814" s="3" t="s">
        <v>27</v>
      </c>
      <c r="F814" s="3" t="s">
        <v>13</v>
      </c>
      <c r="G814">
        <v>202302</v>
      </c>
      <c r="H814" s="4">
        <v>0.15</v>
      </c>
      <c r="I814" s="38" t="str">
        <f>LEFT(Table1[[#This Row],[Month Number]],4)</f>
        <v>2023</v>
      </c>
      <c r="J814" s="38" t="str">
        <f>RIGHT(Table1[[#This Row],[Month Number]],2)</f>
        <v>02</v>
      </c>
      <c r="K814" t="str">
        <f>IF(IFERROR(FIND("MAJOR",Table1[[#This Row],[Task]]),"")=1,"Yes","No")</f>
        <v>No</v>
      </c>
    </row>
    <row r="815" spans="1:11" x14ac:dyDescent="0.35">
      <c r="A815" s="3" t="s">
        <v>25</v>
      </c>
      <c r="B815" s="3" t="s">
        <v>81</v>
      </c>
      <c r="C815" s="3" t="s">
        <v>10</v>
      </c>
      <c r="D815" s="3" t="s">
        <v>19</v>
      </c>
      <c r="E815" s="3" t="s">
        <v>27</v>
      </c>
      <c r="F815" s="3" t="s">
        <v>13</v>
      </c>
      <c r="G815">
        <v>202302</v>
      </c>
      <c r="H815" s="4">
        <v>1.36</v>
      </c>
      <c r="I815" s="38" t="str">
        <f>LEFT(Table1[[#This Row],[Month Number]],4)</f>
        <v>2023</v>
      </c>
      <c r="J815" s="38" t="str">
        <f>RIGHT(Table1[[#This Row],[Month Number]],2)</f>
        <v>02</v>
      </c>
      <c r="K815" t="str">
        <f>IF(IFERROR(FIND("MAJOR",Table1[[#This Row],[Task]]),"")=1,"Yes","No")</f>
        <v>No</v>
      </c>
    </row>
    <row r="816" spans="1:11" x14ac:dyDescent="0.35">
      <c r="A816" s="3" t="s">
        <v>25</v>
      </c>
      <c r="B816" s="3" t="s">
        <v>82</v>
      </c>
      <c r="C816" s="3" t="s">
        <v>10</v>
      </c>
      <c r="D816" s="3" t="s">
        <v>19</v>
      </c>
      <c r="E816" s="3" t="s">
        <v>27</v>
      </c>
      <c r="F816" s="3" t="s">
        <v>13</v>
      </c>
      <c r="G816">
        <v>202302</v>
      </c>
      <c r="H816" s="4">
        <v>50.25</v>
      </c>
      <c r="I816" s="38" t="str">
        <f>LEFT(Table1[[#This Row],[Month Number]],4)</f>
        <v>2023</v>
      </c>
      <c r="J816" s="38" t="str">
        <f>RIGHT(Table1[[#This Row],[Month Number]],2)</f>
        <v>02</v>
      </c>
      <c r="K816" t="str">
        <f>IF(IFERROR(FIND("MAJOR",Table1[[#This Row],[Task]]),"")=1,"Yes","No")</f>
        <v>No</v>
      </c>
    </row>
    <row r="817" spans="1:11" x14ac:dyDescent="0.35">
      <c r="A817" s="3" t="s">
        <v>25</v>
      </c>
      <c r="B817" s="3" t="s">
        <v>83</v>
      </c>
      <c r="C817" s="3" t="s">
        <v>10</v>
      </c>
      <c r="D817" s="3" t="s">
        <v>19</v>
      </c>
      <c r="E817" s="3" t="s">
        <v>27</v>
      </c>
      <c r="F817" s="3" t="s">
        <v>13</v>
      </c>
      <c r="G817">
        <v>202302</v>
      </c>
      <c r="H817" s="4">
        <v>2.0099999999999998</v>
      </c>
      <c r="I817" s="38" t="str">
        <f>LEFT(Table1[[#This Row],[Month Number]],4)</f>
        <v>2023</v>
      </c>
      <c r="J817" s="38" t="str">
        <f>RIGHT(Table1[[#This Row],[Month Number]],2)</f>
        <v>02</v>
      </c>
      <c r="K817" t="str">
        <f>IF(IFERROR(FIND("MAJOR",Table1[[#This Row],[Task]]),"")=1,"Yes","No")</f>
        <v>No</v>
      </c>
    </row>
    <row r="818" spans="1:11" x14ac:dyDescent="0.35">
      <c r="A818" s="3" t="s">
        <v>25</v>
      </c>
      <c r="B818" s="3" t="s">
        <v>84</v>
      </c>
      <c r="C818" s="3" t="s">
        <v>10</v>
      </c>
      <c r="D818" s="3" t="s">
        <v>19</v>
      </c>
      <c r="E818" s="3" t="s">
        <v>27</v>
      </c>
      <c r="F818" s="3" t="s">
        <v>13</v>
      </c>
      <c r="G818">
        <v>202302</v>
      </c>
      <c r="H818" s="4">
        <v>1.9</v>
      </c>
      <c r="I818" s="38" t="str">
        <f>LEFT(Table1[[#This Row],[Month Number]],4)</f>
        <v>2023</v>
      </c>
      <c r="J818" s="38" t="str">
        <f>RIGHT(Table1[[#This Row],[Month Number]],2)</f>
        <v>02</v>
      </c>
      <c r="K818" t="str">
        <f>IF(IFERROR(FIND("MAJOR",Table1[[#This Row],[Task]]),"")=1,"Yes","No")</f>
        <v>No</v>
      </c>
    </row>
    <row r="819" spans="1:11" x14ac:dyDescent="0.35">
      <c r="A819" s="3" t="s">
        <v>25</v>
      </c>
      <c r="B819" s="3" t="s">
        <v>85</v>
      </c>
      <c r="C819" s="3" t="s">
        <v>10</v>
      </c>
      <c r="D819" s="3" t="s">
        <v>19</v>
      </c>
      <c r="E819" s="3" t="s">
        <v>27</v>
      </c>
      <c r="F819" s="3" t="s">
        <v>13</v>
      </c>
      <c r="G819">
        <v>202302</v>
      </c>
      <c r="H819" s="4">
        <v>4.8</v>
      </c>
      <c r="I819" s="38" t="str">
        <f>LEFT(Table1[[#This Row],[Month Number]],4)</f>
        <v>2023</v>
      </c>
      <c r="J819" s="38" t="str">
        <f>RIGHT(Table1[[#This Row],[Month Number]],2)</f>
        <v>02</v>
      </c>
      <c r="K819" t="str">
        <f>IF(IFERROR(FIND("MAJOR",Table1[[#This Row],[Task]]),"")=1,"Yes","No")</f>
        <v>No</v>
      </c>
    </row>
    <row r="820" spans="1:11" x14ac:dyDescent="0.35">
      <c r="A820" s="3" t="s">
        <v>25</v>
      </c>
      <c r="B820" s="3" t="s">
        <v>86</v>
      </c>
      <c r="C820" s="3" t="s">
        <v>10</v>
      </c>
      <c r="D820" s="3" t="s">
        <v>19</v>
      </c>
      <c r="E820" s="3" t="s">
        <v>27</v>
      </c>
      <c r="F820" s="3" t="s">
        <v>13</v>
      </c>
      <c r="G820">
        <v>202302</v>
      </c>
      <c r="H820" s="4">
        <v>30.05</v>
      </c>
      <c r="I820" s="38" t="str">
        <f>LEFT(Table1[[#This Row],[Month Number]],4)</f>
        <v>2023</v>
      </c>
      <c r="J820" s="38" t="str">
        <f>RIGHT(Table1[[#This Row],[Month Number]],2)</f>
        <v>02</v>
      </c>
      <c r="K820" t="str">
        <f>IF(IFERROR(FIND("MAJOR",Table1[[#This Row],[Task]]),"")=1,"Yes","No")</f>
        <v>No</v>
      </c>
    </row>
    <row r="821" spans="1:11" x14ac:dyDescent="0.35">
      <c r="A821" s="3" t="s">
        <v>25</v>
      </c>
      <c r="B821" s="3" t="s">
        <v>87</v>
      </c>
      <c r="C821" s="3" t="s">
        <v>10</v>
      </c>
      <c r="D821" s="3" t="s">
        <v>19</v>
      </c>
      <c r="E821" s="3" t="s">
        <v>27</v>
      </c>
      <c r="F821" s="3" t="s">
        <v>13</v>
      </c>
      <c r="G821">
        <v>202302</v>
      </c>
      <c r="H821" s="4">
        <v>16.59</v>
      </c>
      <c r="I821" s="38" t="str">
        <f>LEFT(Table1[[#This Row],[Month Number]],4)</f>
        <v>2023</v>
      </c>
      <c r="J821" s="38" t="str">
        <f>RIGHT(Table1[[#This Row],[Month Number]],2)</f>
        <v>02</v>
      </c>
      <c r="K821" t="str">
        <f>IF(IFERROR(FIND("MAJOR",Table1[[#This Row],[Task]]),"")=1,"Yes","No")</f>
        <v>No</v>
      </c>
    </row>
    <row r="822" spans="1:11" x14ac:dyDescent="0.35">
      <c r="A822" s="3" t="s">
        <v>25</v>
      </c>
      <c r="B822" s="3" t="s">
        <v>88</v>
      </c>
      <c r="C822" s="3" t="s">
        <v>10</v>
      </c>
      <c r="D822" s="3" t="s">
        <v>19</v>
      </c>
      <c r="E822" s="3" t="s">
        <v>27</v>
      </c>
      <c r="F822" s="3" t="s">
        <v>13</v>
      </c>
      <c r="G822">
        <v>202302</v>
      </c>
      <c r="H822" s="4">
        <v>5.92</v>
      </c>
      <c r="I822" s="38" t="str">
        <f>LEFT(Table1[[#This Row],[Month Number]],4)</f>
        <v>2023</v>
      </c>
      <c r="J822" s="38" t="str">
        <f>RIGHT(Table1[[#This Row],[Month Number]],2)</f>
        <v>02</v>
      </c>
      <c r="K822" t="str">
        <f>IF(IFERROR(FIND("MAJOR",Table1[[#This Row],[Task]]),"")=1,"Yes","No")</f>
        <v>No</v>
      </c>
    </row>
    <row r="823" spans="1:11" x14ac:dyDescent="0.35">
      <c r="A823" s="3" t="s">
        <v>25</v>
      </c>
      <c r="B823" s="3" t="s">
        <v>89</v>
      </c>
      <c r="C823" s="3" t="s">
        <v>10</v>
      </c>
      <c r="D823" s="3" t="s">
        <v>19</v>
      </c>
      <c r="E823" s="3" t="s">
        <v>27</v>
      </c>
      <c r="F823" s="3" t="s">
        <v>13</v>
      </c>
      <c r="G823">
        <v>202302</v>
      </c>
      <c r="H823" s="4">
        <v>11.05</v>
      </c>
      <c r="I823" s="38" t="str">
        <f>LEFT(Table1[[#This Row],[Month Number]],4)</f>
        <v>2023</v>
      </c>
      <c r="J823" s="38" t="str">
        <f>RIGHT(Table1[[#This Row],[Month Number]],2)</f>
        <v>02</v>
      </c>
      <c r="K823" t="str">
        <f>IF(IFERROR(FIND("MAJOR",Table1[[#This Row],[Task]]),"")=1,"Yes","No")</f>
        <v>No</v>
      </c>
    </row>
    <row r="824" spans="1:11" x14ac:dyDescent="0.35">
      <c r="A824" s="3" t="s">
        <v>8</v>
      </c>
      <c r="B824" s="3" t="s">
        <v>74</v>
      </c>
      <c r="C824" s="3" t="s">
        <v>10</v>
      </c>
      <c r="D824" s="3" t="s">
        <v>19</v>
      </c>
      <c r="E824" s="3" t="s">
        <v>12</v>
      </c>
      <c r="F824" s="3" t="s">
        <v>75</v>
      </c>
      <c r="G824">
        <v>202303</v>
      </c>
      <c r="H824" s="4">
        <v>0.51</v>
      </c>
      <c r="I824" s="38" t="str">
        <f>LEFT(Table1[[#This Row],[Month Number]],4)</f>
        <v>2023</v>
      </c>
      <c r="J824" s="38" t="str">
        <f>RIGHT(Table1[[#This Row],[Month Number]],2)</f>
        <v>03</v>
      </c>
      <c r="K824" t="str">
        <f>IF(IFERROR(FIND("MAJOR",Table1[[#This Row],[Task]]),"")=1,"Yes","No")</f>
        <v>Yes</v>
      </c>
    </row>
    <row r="825" spans="1:11" x14ac:dyDescent="0.35">
      <c r="A825" s="3" t="s">
        <v>8</v>
      </c>
      <c r="B825" s="3" t="s">
        <v>76</v>
      </c>
      <c r="C825" s="3" t="s">
        <v>10</v>
      </c>
      <c r="D825" s="3" t="s">
        <v>19</v>
      </c>
      <c r="E825" s="3" t="s">
        <v>12</v>
      </c>
      <c r="F825" s="3" t="s">
        <v>75</v>
      </c>
      <c r="G825">
        <v>202303</v>
      </c>
      <c r="H825" s="4">
        <v>94.13</v>
      </c>
      <c r="I825" s="38" t="str">
        <f>LEFT(Table1[[#This Row],[Month Number]],4)</f>
        <v>2023</v>
      </c>
      <c r="J825" s="38" t="str">
        <f>RIGHT(Table1[[#This Row],[Month Number]],2)</f>
        <v>03</v>
      </c>
      <c r="K825" t="str">
        <f>IF(IFERROR(FIND("MAJOR",Table1[[#This Row],[Task]]),"")=1,"Yes","No")</f>
        <v>Yes</v>
      </c>
    </row>
    <row r="826" spans="1:11" x14ac:dyDescent="0.35">
      <c r="A826" s="3" t="s">
        <v>8</v>
      </c>
      <c r="B826" s="3" t="s">
        <v>77</v>
      </c>
      <c r="C826" s="3" t="s">
        <v>10</v>
      </c>
      <c r="D826" s="3" t="s">
        <v>19</v>
      </c>
      <c r="E826" s="3" t="s">
        <v>12</v>
      </c>
      <c r="F826" s="3" t="s">
        <v>75</v>
      </c>
      <c r="G826">
        <v>202303</v>
      </c>
      <c r="H826" s="4">
        <v>0.93</v>
      </c>
      <c r="I826" s="38" t="str">
        <f>LEFT(Table1[[#This Row],[Month Number]],4)</f>
        <v>2023</v>
      </c>
      <c r="J826" s="38" t="str">
        <f>RIGHT(Table1[[#This Row],[Month Number]],2)</f>
        <v>03</v>
      </c>
      <c r="K826" t="str">
        <f>IF(IFERROR(FIND("MAJOR",Table1[[#This Row],[Task]]),"")=1,"Yes","No")</f>
        <v>Yes</v>
      </c>
    </row>
    <row r="827" spans="1:11" x14ac:dyDescent="0.35">
      <c r="A827" s="3" t="s">
        <v>8</v>
      </c>
      <c r="B827" s="3" t="s">
        <v>9</v>
      </c>
      <c r="C827" s="3" t="s">
        <v>10</v>
      </c>
      <c r="D827" s="3" t="s">
        <v>26</v>
      </c>
      <c r="E827" s="3" t="s">
        <v>78</v>
      </c>
      <c r="F827" s="3" t="s">
        <v>13</v>
      </c>
      <c r="G827">
        <v>202303</v>
      </c>
      <c r="H827" s="4">
        <v>689.48</v>
      </c>
      <c r="I827" s="38" t="str">
        <f>LEFT(Table1[[#This Row],[Month Number]],4)</f>
        <v>2023</v>
      </c>
      <c r="J827" s="38" t="str">
        <f>RIGHT(Table1[[#This Row],[Month Number]],2)</f>
        <v>03</v>
      </c>
      <c r="K827" t="str">
        <f>IF(IFERROR(FIND("MAJOR",Table1[[#This Row],[Task]]),"")=1,"Yes","No")</f>
        <v>No</v>
      </c>
    </row>
    <row r="828" spans="1:11" x14ac:dyDescent="0.35">
      <c r="A828" s="3" t="s">
        <v>8</v>
      </c>
      <c r="B828" s="3" t="s">
        <v>9</v>
      </c>
      <c r="C828" s="3" t="s">
        <v>10</v>
      </c>
      <c r="D828" s="3" t="s">
        <v>26</v>
      </c>
      <c r="E828" s="3" t="s">
        <v>12</v>
      </c>
      <c r="F828" s="3" t="s">
        <v>75</v>
      </c>
      <c r="G828">
        <v>202303</v>
      </c>
      <c r="H828" s="4">
        <v>-689.48</v>
      </c>
      <c r="I828" s="38" t="str">
        <f>LEFT(Table1[[#This Row],[Month Number]],4)</f>
        <v>2023</v>
      </c>
      <c r="J828" s="38" t="str">
        <f>RIGHT(Table1[[#This Row],[Month Number]],2)</f>
        <v>03</v>
      </c>
      <c r="K828" t="str">
        <f>IF(IFERROR(FIND("MAJOR",Table1[[#This Row],[Task]]),"")=1,"Yes","No")</f>
        <v>Yes</v>
      </c>
    </row>
    <row r="829" spans="1:11" x14ac:dyDescent="0.35">
      <c r="A829" s="3" t="s">
        <v>8</v>
      </c>
      <c r="B829" s="3" t="s">
        <v>9</v>
      </c>
      <c r="C829" s="3" t="s">
        <v>10</v>
      </c>
      <c r="D829" s="3" t="s">
        <v>14</v>
      </c>
      <c r="E829" s="3" t="s">
        <v>78</v>
      </c>
      <c r="F829" s="3" t="s">
        <v>13</v>
      </c>
      <c r="G829">
        <v>202303</v>
      </c>
      <c r="H829" s="4">
        <v>990.38</v>
      </c>
      <c r="I829" s="38" t="str">
        <f>LEFT(Table1[[#This Row],[Month Number]],4)</f>
        <v>2023</v>
      </c>
      <c r="J829" s="38" t="str">
        <f>RIGHT(Table1[[#This Row],[Month Number]],2)</f>
        <v>03</v>
      </c>
      <c r="K829" t="str">
        <f>IF(IFERROR(FIND("MAJOR",Table1[[#This Row],[Task]]),"")=1,"Yes","No")</f>
        <v>No</v>
      </c>
    </row>
    <row r="830" spans="1:11" x14ac:dyDescent="0.35">
      <c r="A830" s="3" t="s">
        <v>8</v>
      </c>
      <c r="B830" s="3" t="s">
        <v>9</v>
      </c>
      <c r="C830" s="3" t="s">
        <v>10</v>
      </c>
      <c r="D830" s="3" t="s">
        <v>14</v>
      </c>
      <c r="E830" s="3" t="s">
        <v>12</v>
      </c>
      <c r="F830" s="3" t="s">
        <v>75</v>
      </c>
      <c r="G830">
        <v>202303</v>
      </c>
      <c r="H830" s="4">
        <v>0</v>
      </c>
      <c r="I830" s="38" t="str">
        <f>LEFT(Table1[[#This Row],[Month Number]],4)</f>
        <v>2023</v>
      </c>
      <c r="J830" s="38" t="str">
        <f>RIGHT(Table1[[#This Row],[Month Number]],2)</f>
        <v>03</v>
      </c>
      <c r="K830" t="str">
        <f>IF(IFERROR(FIND("MAJOR",Table1[[#This Row],[Task]]),"")=1,"Yes","No")</f>
        <v>Yes</v>
      </c>
    </row>
    <row r="831" spans="1:11" x14ac:dyDescent="0.35">
      <c r="A831" s="3" t="s">
        <v>8</v>
      </c>
      <c r="B831" s="3" t="s">
        <v>9</v>
      </c>
      <c r="C831" s="3" t="s">
        <v>10</v>
      </c>
      <c r="D831" s="3" t="s">
        <v>16</v>
      </c>
      <c r="E831" s="3" t="s">
        <v>78</v>
      </c>
      <c r="F831" s="3" t="s">
        <v>13</v>
      </c>
      <c r="G831">
        <v>202303</v>
      </c>
      <c r="H831" s="4">
        <v>370.45</v>
      </c>
      <c r="I831" s="38" t="str">
        <f>LEFT(Table1[[#This Row],[Month Number]],4)</f>
        <v>2023</v>
      </c>
      <c r="J831" s="38" t="str">
        <f>RIGHT(Table1[[#This Row],[Month Number]],2)</f>
        <v>03</v>
      </c>
      <c r="K831" t="str">
        <f>IF(IFERROR(FIND("MAJOR",Table1[[#This Row],[Task]]),"")=1,"Yes","No")</f>
        <v>No</v>
      </c>
    </row>
    <row r="832" spans="1:11" x14ac:dyDescent="0.35">
      <c r="A832" s="3" t="s">
        <v>8</v>
      </c>
      <c r="B832" s="3" t="s">
        <v>9</v>
      </c>
      <c r="C832" s="3" t="s">
        <v>10</v>
      </c>
      <c r="D832" s="3" t="s">
        <v>17</v>
      </c>
      <c r="E832" s="3" t="s">
        <v>78</v>
      </c>
      <c r="F832" s="3" t="s">
        <v>13</v>
      </c>
      <c r="G832">
        <v>202303</v>
      </c>
      <c r="H832" s="4">
        <v>130095.29</v>
      </c>
      <c r="I832" s="38" t="str">
        <f>LEFT(Table1[[#This Row],[Month Number]],4)</f>
        <v>2023</v>
      </c>
      <c r="J832" s="38" t="str">
        <f>RIGHT(Table1[[#This Row],[Month Number]],2)</f>
        <v>03</v>
      </c>
      <c r="K832" t="str">
        <f>IF(IFERROR(FIND("MAJOR",Table1[[#This Row],[Task]]),"")=1,"Yes","No")</f>
        <v>No</v>
      </c>
    </row>
    <row r="833" spans="1:11" x14ac:dyDescent="0.35">
      <c r="A833" s="3" t="s">
        <v>8</v>
      </c>
      <c r="B833" s="3" t="s">
        <v>9</v>
      </c>
      <c r="C833" s="3" t="s">
        <v>10</v>
      </c>
      <c r="D833" s="3" t="s">
        <v>17</v>
      </c>
      <c r="E833" s="3" t="s">
        <v>12</v>
      </c>
      <c r="F833" s="3" t="s">
        <v>13</v>
      </c>
      <c r="G833">
        <v>202303</v>
      </c>
      <c r="H833" s="4">
        <v>7602.58</v>
      </c>
      <c r="I833" s="38" t="str">
        <f>LEFT(Table1[[#This Row],[Month Number]],4)</f>
        <v>2023</v>
      </c>
      <c r="J833" s="38" t="str">
        <f>RIGHT(Table1[[#This Row],[Month Number]],2)</f>
        <v>03</v>
      </c>
      <c r="K833" t="str">
        <f>IF(IFERROR(FIND("MAJOR",Table1[[#This Row],[Task]]),"")=1,"Yes","No")</f>
        <v>No</v>
      </c>
    </row>
    <row r="834" spans="1:11" x14ac:dyDescent="0.35">
      <c r="A834" s="3" t="s">
        <v>8</v>
      </c>
      <c r="B834" s="3" t="s">
        <v>9</v>
      </c>
      <c r="C834" s="3" t="s">
        <v>10</v>
      </c>
      <c r="D834" s="3" t="s">
        <v>18</v>
      </c>
      <c r="E834" s="3" t="s">
        <v>78</v>
      </c>
      <c r="F834" s="3" t="s">
        <v>13</v>
      </c>
      <c r="G834">
        <v>202303</v>
      </c>
      <c r="H834" s="4">
        <v>14714.06</v>
      </c>
      <c r="I834" s="38" t="str">
        <f>LEFT(Table1[[#This Row],[Month Number]],4)</f>
        <v>2023</v>
      </c>
      <c r="J834" s="38" t="str">
        <f>RIGHT(Table1[[#This Row],[Month Number]],2)</f>
        <v>03</v>
      </c>
      <c r="K834" t="str">
        <f>IF(IFERROR(FIND("MAJOR",Table1[[#This Row],[Task]]),"")=1,"Yes","No")</f>
        <v>No</v>
      </c>
    </row>
    <row r="835" spans="1:11" x14ac:dyDescent="0.35">
      <c r="A835" s="3" t="s">
        <v>8</v>
      </c>
      <c r="B835" s="3" t="s">
        <v>9</v>
      </c>
      <c r="C835" s="3" t="s">
        <v>10</v>
      </c>
      <c r="D835" s="3" t="s">
        <v>18</v>
      </c>
      <c r="E835" s="3" t="s">
        <v>12</v>
      </c>
      <c r="F835" s="3" t="s">
        <v>13</v>
      </c>
      <c r="G835">
        <v>202303</v>
      </c>
      <c r="H835" s="4">
        <v>-491.38</v>
      </c>
      <c r="I835" s="38" t="str">
        <f>LEFT(Table1[[#This Row],[Month Number]],4)</f>
        <v>2023</v>
      </c>
      <c r="J835" s="38" t="str">
        <f>RIGHT(Table1[[#This Row],[Month Number]],2)</f>
        <v>03</v>
      </c>
      <c r="K835" t="str">
        <f>IF(IFERROR(FIND("MAJOR",Table1[[#This Row],[Task]]),"")=1,"Yes","No")</f>
        <v>No</v>
      </c>
    </row>
    <row r="836" spans="1:11" x14ac:dyDescent="0.35">
      <c r="A836" s="3" t="s">
        <v>8</v>
      </c>
      <c r="B836" s="3" t="s">
        <v>9</v>
      </c>
      <c r="C836" s="3" t="s">
        <v>10</v>
      </c>
      <c r="D836" s="3" t="s">
        <v>19</v>
      </c>
      <c r="E836" s="3" t="s">
        <v>12</v>
      </c>
      <c r="F836" s="3" t="s">
        <v>75</v>
      </c>
      <c r="G836">
        <v>202303</v>
      </c>
      <c r="H836" s="4">
        <v>300.33999999999997</v>
      </c>
      <c r="I836" s="38" t="str">
        <f>LEFT(Table1[[#This Row],[Month Number]],4)</f>
        <v>2023</v>
      </c>
      <c r="J836" s="38" t="str">
        <f>RIGHT(Table1[[#This Row],[Month Number]],2)</f>
        <v>03</v>
      </c>
      <c r="K836" t="str">
        <f>IF(IFERROR(FIND("MAJOR",Table1[[#This Row],[Task]]),"")=1,"Yes","No")</f>
        <v>Yes</v>
      </c>
    </row>
    <row r="837" spans="1:11" x14ac:dyDescent="0.35">
      <c r="A837" s="3" t="s">
        <v>8</v>
      </c>
      <c r="B837" s="3" t="s">
        <v>9</v>
      </c>
      <c r="C837" s="3" t="s">
        <v>10</v>
      </c>
      <c r="D837" s="3" t="s">
        <v>20</v>
      </c>
      <c r="E837" s="3" t="s">
        <v>78</v>
      </c>
      <c r="F837" s="3" t="s">
        <v>13</v>
      </c>
      <c r="G837">
        <v>202303</v>
      </c>
      <c r="H837" s="4">
        <v>250</v>
      </c>
      <c r="I837" s="38" t="str">
        <f>LEFT(Table1[[#This Row],[Month Number]],4)</f>
        <v>2023</v>
      </c>
      <c r="J837" s="38" t="str">
        <f>RIGHT(Table1[[#This Row],[Month Number]],2)</f>
        <v>03</v>
      </c>
      <c r="K837" t="str">
        <f>IF(IFERROR(FIND("MAJOR",Table1[[#This Row],[Task]]),"")=1,"Yes","No")</f>
        <v>No</v>
      </c>
    </row>
    <row r="838" spans="1:11" x14ac:dyDescent="0.35">
      <c r="A838" s="3" t="s">
        <v>8</v>
      </c>
      <c r="B838" s="3" t="s">
        <v>9</v>
      </c>
      <c r="C838" s="3" t="s">
        <v>10</v>
      </c>
      <c r="D838" s="3" t="s">
        <v>20</v>
      </c>
      <c r="E838" s="3" t="s">
        <v>12</v>
      </c>
      <c r="F838" s="3" t="s">
        <v>13</v>
      </c>
      <c r="G838">
        <v>202303</v>
      </c>
      <c r="H838" s="4">
        <v>-437.5</v>
      </c>
      <c r="I838" s="38" t="str">
        <f>LEFT(Table1[[#This Row],[Month Number]],4)</f>
        <v>2023</v>
      </c>
      <c r="J838" s="38" t="str">
        <f>RIGHT(Table1[[#This Row],[Month Number]],2)</f>
        <v>03</v>
      </c>
      <c r="K838" t="str">
        <f>IF(IFERROR(FIND("MAJOR",Table1[[#This Row],[Task]]),"")=1,"Yes","No")</f>
        <v>No</v>
      </c>
    </row>
    <row r="839" spans="1:11" x14ac:dyDescent="0.35">
      <c r="A839" s="3" t="s">
        <v>8</v>
      </c>
      <c r="B839" s="3" t="s">
        <v>9</v>
      </c>
      <c r="C839" s="3" t="s">
        <v>10</v>
      </c>
      <c r="D839" s="3" t="s">
        <v>21</v>
      </c>
      <c r="E839" s="3" t="s">
        <v>78</v>
      </c>
      <c r="F839" s="3" t="s">
        <v>13</v>
      </c>
      <c r="G839">
        <v>202303</v>
      </c>
      <c r="H839" s="4">
        <v>90.67</v>
      </c>
      <c r="I839" s="38" t="str">
        <f>LEFT(Table1[[#This Row],[Month Number]],4)</f>
        <v>2023</v>
      </c>
      <c r="J839" s="38" t="str">
        <f>RIGHT(Table1[[#This Row],[Month Number]],2)</f>
        <v>03</v>
      </c>
      <c r="K839" t="str">
        <f>IF(IFERROR(FIND("MAJOR",Table1[[#This Row],[Task]]),"")=1,"Yes","No")</f>
        <v>No</v>
      </c>
    </row>
    <row r="840" spans="1:11" x14ac:dyDescent="0.35">
      <c r="A840" s="3" t="s">
        <v>8</v>
      </c>
      <c r="B840" s="3" t="s">
        <v>9</v>
      </c>
      <c r="C840" s="3" t="s">
        <v>10</v>
      </c>
      <c r="D840" s="3" t="s">
        <v>21</v>
      </c>
      <c r="E840" s="3" t="s">
        <v>12</v>
      </c>
      <c r="F840" s="3" t="s">
        <v>75</v>
      </c>
      <c r="G840">
        <v>202303</v>
      </c>
      <c r="H840" s="4">
        <v>3.85</v>
      </c>
      <c r="I840" s="38" t="str">
        <f>LEFT(Table1[[#This Row],[Month Number]],4)</f>
        <v>2023</v>
      </c>
      <c r="J840" s="38" t="str">
        <f>RIGHT(Table1[[#This Row],[Month Number]],2)</f>
        <v>03</v>
      </c>
      <c r="K840" t="str">
        <f>IF(IFERROR(FIND("MAJOR",Table1[[#This Row],[Task]]),"")=1,"Yes","No")</f>
        <v>Yes</v>
      </c>
    </row>
    <row r="841" spans="1:11" x14ac:dyDescent="0.35">
      <c r="A841" s="3" t="s">
        <v>8</v>
      </c>
      <c r="B841" s="3" t="s">
        <v>9</v>
      </c>
      <c r="C841" s="3" t="s">
        <v>10</v>
      </c>
      <c r="D841" s="3" t="s">
        <v>79</v>
      </c>
      <c r="E841" s="3" t="s">
        <v>12</v>
      </c>
      <c r="F841" s="3" t="s">
        <v>75</v>
      </c>
      <c r="G841">
        <v>202303</v>
      </c>
      <c r="H841" s="4">
        <v>-3.85</v>
      </c>
      <c r="I841" s="38" t="str">
        <f>LEFT(Table1[[#This Row],[Month Number]],4)</f>
        <v>2023</v>
      </c>
      <c r="J841" s="38" t="str">
        <f>RIGHT(Table1[[#This Row],[Month Number]],2)</f>
        <v>03</v>
      </c>
      <c r="K841" t="str">
        <f>IF(IFERROR(FIND("MAJOR",Table1[[#This Row],[Task]]),"")=1,"Yes","No")</f>
        <v>Yes</v>
      </c>
    </row>
    <row r="842" spans="1:11" x14ac:dyDescent="0.35">
      <c r="A842" s="3" t="s">
        <v>8</v>
      </c>
      <c r="B842" s="3" t="s">
        <v>80</v>
      </c>
      <c r="C842" s="3" t="s">
        <v>10</v>
      </c>
      <c r="D842" s="3" t="s">
        <v>19</v>
      </c>
      <c r="E842" s="3" t="s">
        <v>12</v>
      </c>
      <c r="F842" s="3" t="s">
        <v>75</v>
      </c>
      <c r="G842">
        <v>202303</v>
      </c>
      <c r="H842" s="4">
        <v>0.35</v>
      </c>
      <c r="I842" s="38" t="str">
        <f>LEFT(Table1[[#This Row],[Month Number]],4)</f>
        <v>2023</v>
      </c>
      <c r="J842" s="38" t="str">
        <f>RIGHT(Table1[[#This Row],[Month Number]],2)</f>
        <v>03</v>
      </c>
      <c r="K842" t="str">
        <f>IF(IFERROR(FIND("MAJOR",Table1[[#This Row],[Task]]),"")=1,"Yes","No")</f>
        <v>Yes</v>
      </c>
    </row>
    <row r="843" spans="1:11" x14ac:dyDescent="0.35">
      <c r="A843" s="3" t="s">
        <v>8</v>
      </c>
      <c r="B843" s="3" t="s">
        <v>81</v>
      </c>
      <c r="C843" s="3" t="s">
        <v>10</v>
      </c>
      <c r="D843" s="3" t="s">
        <v>19</v>
      </c>
      <c r="E843" s="3" t="s">
        <v>12</v>
      </c>
      <c r="F843" s="3" t="s">
        <v>75</v>
      </c>
      <c r="G843">
        <v>202303</v>
      </c>
      <c r="H843" s="4">
        <v>3.21</v>
      </c>
      <c r="I843" s="38" t="str">
        <f>LEFT(Table1[[#This Row],[Month Number]],4)</f>
        <v>2023</v>
      </c>
      <c r="J843" s="38" t="str">
        <f>RIGHT(Table1[[#This Row],[Month Number]],2)</f>
        <v>03</v>
      </c>
      <c r="K843" t="str">
        <f>IF(IFERROR(FIND("MAJOR",Table1[[#This Row],[Task]]),"")=1,"Yes","No")</f>
        <v>Yes</v>
      </c>
    </row>
    <row r="844" spans="1:11" x14ac:dyDescent="0.35">
      <c r="A844" s="3" t="s">
        <v>8</v>
      </c>
      <c r="B844" s="3" t="s">
        <v>82</v>
      </c>
      <c r="C844" s="3" t="s">
        <v>10</v>
      </c>
      <c r="D844" s="3" t="s">
        <v>19</v>
      </c>
      <c r="E844" s="3" t="s">
        <v>12</v>
      </c>
      <c r="F844" s="3" t="s">
        <v>75</v>
      </c>
      <c r="G844">
        <v>202303</v>
      </c>
      <c r="H844" s="4">
        <v>118.88</v>
      </c>
      <c r="I844" s="38" t="str">
        <f>LEFT(Table1[[#This Row],[Month Number]],4)</f>
        <v>2023</v>
      </c>
      <c r="J844" s="38" t="str">
        <f>RIGHT(Table1[[#This Row],[Month Number]],2)</f>
        <v>03</v>
      </c>
      <c r="K844" t="str">
        <f>IF(IFERROR(FIND("MAJOR",Table1[[#This Row],[Task]]),"")=1,"Yes","No")</f>
        <v>Yes</v>
      </c>
    </row>
    <row r="845" spans="1:11" x14ac:dyDescent="0.35">
      <c r="A845" s="3" t="s">
        <v>8</v>
      </c>
      <c r="B845" s="3" t="s">
        <v>83</v>
      </c>
      <c r="C845" s="3" t="s">
        <v>10</v>
      </c>
      <c r="D845" s="3" t="s">
        <v>19</v>
      </c>
      <c r="E845" s="3" t="s">
        <v>12</v>
      </c>
      <c r="F845" s="3" t="s">
        <v>75</v>
      </c>
      <c r="G845">
        <v>202303</v>
      </c>
      <c r="H845" s="4">
        <v>4.7699999999999996</v>
      </c>
      <c r="I845" s="38" t="str">
        <f>LEFT(Table1[[#This Row],[Month Number]],4)</f>
        <v>2023</v>
      </c>
      <c r="J845" s="38" t="str">
        <f>RIGHT(Table1[[#This Row],[Month Number]],2)</f>
        <v>03</v>
      </c>
      <c r="K845" t="str">
        <f>IF(IFERROR(FIND("MAJOR",Table1[[#This Row],[Task]]),"")=1,"Yes","No")</f>
        <v>Yes</v>
      </c>
    </row>
    <row r="846" spans="1:11" x14ac:dyDescent="0.35">
      <c r="A846" s="3" t="s">
        <v>8</v>
      </c>
      <c r="B846" s="3" t="s">
        <v>84</v>
      </c>
      <c r="C846" s="3" t="s">
        <v>10</v>
      </c>
      <c r="D846" s="3" t="s">
        <v>19</v>
      </c>
      <c r="E846" s="3" t="s">
        <v>12</v>
      </c>
      <c r="F846" s="3" t="s">
        <v>75</v>
      </c>
      <c r="G846">
        <v>202303</v>
      </c>
      <c r="H846" s="4">
        <v>4.5</v>
      </c>
      <c r="I846" s="38" t="str">
        <f>LEFT(Table1[[#This Row],[Month Number]],4)</f>
        <v>2023</v>
      </c>
      <c r="J846" s="38" t="str">
        <f>RIGHT(Table1[[#This Row],[Month Number]],2)</f>
        <v>03</v>
      </c>
      <c r="K846" t="str">
        <f>IF(IFERROR(FIND("MAJOR",Table1[[#This Row],[Task]]),"")=1,"Yes","No")</f>
        <v>Yes</v>
      </c>
    </row>
    <row r="847" spans="1:11" x14ac:dyDescent="0.35">
      <c r="A847" s="3" t="s">
        <v>8</v>
      </c>
      <c r="B847" s="3" t="s">
        <v>85</v>
      </c>
      <c r="C847" s="3" t="s">
        <v>10</v>
      </c>
      <c r="D847" s="3" t="s">
        <v>19</v>
      </c>
      <c r="E847" s="3" t="s">
        <v>12</v>
      </c>
      <c r="F847" s="3" t="s">
        <v>75</v>
      </c>
      <c r="G847">
        <v>202303</v>
      </c>
      <c r="H847" s="4">
        <v>11.36</v>
      </c>
      <c r="I847" s="38" t="str">
        <f>LEFT(Table1[[#This Row],[Month Number]],4)</f>
        <v>2023</v>
      </c>
      <c r="J847" s="38" t="str">
        <f>RIGHT(Table1[[#This Row],[Month Number]],2)</f>
        <v>03</v>
      </c>
      <c r="K847" t="str">
        <f>IF(IFERROR(FIND("MAJOR",Table1[[#This Row],[Task]]),"")=1,"Yes","No")</f>
        <v>Yes</v>
      </c>
    </row>
    <row r="848" spans="1:11" x14ac:dyDescent="0.35">
      <c r="A848" s="3" t="s">
        <v>8</v>
      </c>
      <c r="B848" s="3" t="s">
        <v>86</v>
      </c>
      <c r="C848" s="3" t="s">
        <v>10</v>
      </c>
      <c r="D848" s="3" t="s">
        <v>19</v>
      </c>
      <c r="E848" s="3" t="s">
        <v>12</v>
      </c>
      <c r="F848" s="3" t="s">
        <v>75</v>
      </c>
      <c r="G848">
        <v>202303</v>
      </c>
      <c r="H848" s="4">
        <v>71.099999999999994</v>
      </c>
      <c r="I848" s="38" t="str">
        <f>LEFT(Table1[[#This Row],[Month Number]],4)</f>
        <v>2023</v>
      </c>
      <c r="J848" s="38" t="str">
        <f>RIGHT(Table1[[#This Row],[Month Number]],2)</f>
        <v>03</v>
      </c>
      <c r="K848" t="str">
        <f>IF(IFERROR(FIND("MAJOR",Table1[[#This Row],[Task]]),"")=1,"Yes","No")</f>
        <v>Yes</v>
      </c>
    </row>
    <row r="849" spans="1:11" x14ac:dyDescent="0.35">
      <c r="A849" s="3" t="s">
        <v>8</v>
      </c>
      <c r="B849" s="3" t="s">
        <v>87</v>
      </c>
      <c r="C849" s="3" t="s">
        <v>10</v>
      </c>
      <c r="D849" s="3" t="s">
        <v>19</v>
      </c>
      <c r="E849" s="3" t="s">
        <v>12</v>
      </c>
      <c r="F849" s="3" t="s">
        <v>75</v>
      </c>
      <c r="G849">
        <v>202303</v>
      </c>
      <c r="H849" s="4">
        <v>39.26</v>
      </c>
      <c r="I849" s="38" t="str">
        <f>LEFT(Table1[[#This Row],[Month Number]],4)</f>
        <v>2023</v>
      </c>
      <c r="J849" s="38" t="str">
        <f>RIGHT(Table1[[#This Row],[Month Number]],2)</f>
        <v>03</v>
      </c>
      <c r="K849" t="str">
        <f>IF(IFERROR(FIND("MAJOR",Table1[[#This Row],[Task]]),"")=1,"Yes","No")</f>
        <v>Yes</v>
      </c>
    </row>
    <row r="850" spans="1:11" x14ac:dyDescent="0.35">
      <c r="A850" s="3" t="s">
        <v>8</v>
      </c>
      <c r="B850" s="3" t="s">
        <v>88</v>
      </c>
      <c r="C850" s="3" t="s">
        <v>10</v>
      </c>
      <c r="D850" s="3" t="s">
        <v>19</v>
      </c>
      <c r="E850" s="3" t="s">
        <v>12</v>
      </c>
      <c r="F850" s="3" t="s">
        <v>75</v>
      </c>
      <c r="G850">
        <v>202303</v>
      </c>
      <c r="H850" s="4">
        <v>14</v>
      </c>
      <c r="I850" s="38" t="str">
        <f>LEFT(Table1[[#This Row],[Month Number]],4)</f>
        <v>2023</v>
      </c>
      <c r="J850" s="38" t="str">
        <f>RIGHT(Table1[[#This Row],[Month Number]],2)</f>
        <v>03</v>
      </c>
      <c r="K850" t="str">
        <f>IF(IFERROR(FIND("MAJOR",Table1[[#This Row],[Task]]),"")=1,"Yes","No")</f>
        <v>Yes</v>
      </c>
    </row>
    <row r="851" spans="1:11" x14ac:dyDescent="0.35">
      <c r="A851" s="3" t="s">
        <v>8</v>
      </c>
      <c r="B851" s="3" t="s">
        <v>89</v>
      </c>
      <c r="C851" s="3" t="s">
        <v>10</v>
      </c>
      <c r="D851" s="3" t="s">
        <v>19</v>
      </c>
      <c r="E851" s="3" t="s">
        <v>12</v>
      </c>
      <c r="F851" s="3" t="s">
        <v>75</v>
      </c>
      <c r="G851">
        <v>202303</v>
      </c>
      <c r="H851" s="4">
        <v>26.14</v>
      </c>
      <c r="I851" s="38" t="str">
        <f>LEFT(Table1[[#This Row],[Month Number]],4)</f>
        <v>2023</v>
      </c>
      <c r="J851" s="38" t="str">
        <f>RIGHT(Table1[[#This Row],[Month Number]],2)</f>
        <v>03</v>
      </c>
      <c r="K851" t="str">
        <f>IF(IFERROR(FIND("MAJOR",Table1[[#This Row],[Task]]),"")=1,"Yes","No")</f>
        <v>Yes</v>
      </c>
    </row>
    <row r="852" spans="1:11" x14ac:dyDescent="0.35">
      <c r="A852" s="3" t="s">
        <v>25</v>
      </c>
      <c r="B852" s="3" t="s">
        <v>74</v>
      </c>
      <c r="C852" s="3" t="s">
        <v>10</v>
      </c>
      <c r="D852" s="3" t="s">
        <v>19</v>
      </c>
      <c r="E852" s="3" t="s">
        <v>90</v>
      </c>
      <c r="F852" s="3" t="s">
        <v>13</v>
      </c>
      <c r="G852">
        <v>202303</v>
      </c>
      <c r="H852" s="4">
        <v>4.29</v>
      </c>
      <c r="I852" s="38" t="str">
        <f>LEFT(Table1[[#This Row],[Month Number]],4)</f>
        <v>2023</v>
      </c>
      <c r="J852" s="38" t="str">
        <f>RIGHT(Table1[[#This Row],[Month Number]],2)</f>
        <v>03</v>
      </c>
      <c r="K852" t="str">
        <f>IF(IFERROR(FIND("MAJOR",Table1[[#This Row],[Task]]),"")=1,"Yes","No")</f>
        <v>No</v>
      </c>
    </row>
    <row r="853" spans="1:11" x14ac:dyDescent="0.35">
      <c r="A853" s="3" t="s">
        <v>25</v>
      </c>
      <c r="B853" s="3" t="s">
        <v>74</v>
      </c>
      <c r="C853" s="3" t="s">
        <v>10</v>
      </c>
      <c r="D853" s="3" t="s">
        <v>19</v>
      </c>
      <c r="E853" s="3" t="s">
        <v>27</v>
      </c>
      <c r="F853" s="3" t="s">
        <v>13</v>
      </c>
      <c r="G853">
        <v>202303</v>
      </c>
      <c r="H853" s="4">
        <v>0.56999999999999995</v>
      </c>
      <c r="I853" s="38" t="str">
        <f>LEFT(Table1[[#This Row],[Month Number]],4)</f>
        <v>2023</v>
      </c>
      <c r="J853" s="38" t="str">
        <f>RIGHT(Table1[[#This Row],[Month Number]],2)</f>
        <v>03</v>
      </c>
      <c r="K853" t="str">
        <f>IF(IFERROR(FIND("MAJOR",Table1[[#This Row],[Task]]),"")=1,"Yes","No")</f>
        <v>No</v>
      </c>
    </row>
    <row r="854" spans="1:11" x14ac:dyDescent="0.35">
      <c r="A854" s="3" t="s">
        <v>25</v>
      </c>
      <c r="B854" s="3" t="s">
        <v>76</v>
      </c>
      <c r="C854" s="3" t="s">
        <v>10</v>
      </c>
      <c r="D854" s="3" t="s">
        <v>19</v>
      </c>
      <c r="E854" s="3" t="s">
        <v>90</v>
      </c>
      <c r="F854" s="3" t="s">
        <v>13</v>
      </c>
      <c r="G854">
        <v>202303</v>
      </c>
      <c r="H854" s="4">
        <v>784.75</v>
      </c>
      <c r="I854" s="38" t="str">
        <f>LEFT(Table1[[#This Row],[Month Number]],4)</f>
        <v>2023</v>
      </c>
      <c r="J854" s="38" t="str">
        <f>RIGHT(Table1[[#This Row],[Month Number]],2)</f>
        <v>03</v>
      </c>
      <c r="K854" t="str">
        <f>IF(IFERROR(FIND("MAJOR",Table1[[#This Row],[Task]]),"")=1,"Yes","No")</f>
        <v>No</v>
      </c>
    </row>
    <row r="855" spans="1:11" x14ac:dyDescent="0.35">
      <c r="A855" s="3" t="s">
        <v>25</v>
      </c>
      <c r="B855" s="3" t="s">
        <v>76</v>
      </c>
      <c r="C855" s="3" t="s">
        <v>10</v>
      </c>
      <c r="D855" s="3" t="s">
        <v>19</v>
      </c>
      <c r="E855" s="3" t="s">
        <v>27</v>
      </c>
      <c r="F855" s="3" t="s">
        <v>13</v>
      </c>
      <c r="G855">
        <v>202303</v>
      </c>
      <c r="H855" s="4">
        <v>105.85</v>
      </c>
      <c r="I855" s="38" t="str">
        <f>LEFT(Table1[[#This Row],[Month Number]],4)</f>
        <v>2023</v>
      </c>
      <c r="J855" s="38" t="str">
        <f>RIGHT(Table1[[#This Row],[Month Number]],2)</f>
        <v>03</v>
      </c>
      <c r="K855" t="str">
        <f>IF(IFERROR(FIND("MAJOR",Table1[[#This Row],[Task]]),"")=1,"Yes","No")</f>
        <v>No</v>
      </c>
    </row>
    <row r="856" spans="1:11" x14ac:dyDescent="0.35">
      <c r="A856" s="3" t="s">
        <v>25</v>
      </c>
      <c r="B856" s="3" t="s">
        <v>77</v>
      </c>
      <c r="C856" s="3" t="s">
        <v>10</v>
      </c>
      <c r="D856" s="3" t="s">
        <v>19</v>
      </c>
      <c r="E856" s="3" t="s">
        <v>90</v>
      </c>
      <c r="F856" s="3" t="s">
        <v>13</v>
      </c>
      <c r="G856">
        <v>202303</v>
      </c>
      <c r="H856" s="4">
        <v>7.76</v>
      </c>
      <c r="I856" s="38" t="str">
        <f>LEFT(Table1[[#This Row],[Month Number]],4)</f>
        <v>2023</v>
      </c>
      <c r="J856" s="38" t="str">
        <f>RIGHT(Table1[[#This Row],[Month Number]],2)</f>
        <v>03</v>
      </c>
      <c r="K856" t="str">
        <f>IF(IFERROR(FIND("MAJOR",Table1[[#This Row],[Task]]),"")=1,"Yes","No")</f>
        <v>No</v>
      </c>
    </row>
    <row r="857" spans="1:11" x14ac:dyDescent="0.35">
      <c r="A857" s="3" t="s">
        <v>25</v>
      </c>
      <c r="B857" s="3" t="s">
        <v>77</v>
      </c>
      <c r="C857" s="3" t="s">
        <v>10</v>
      </c>
      <c r="D857" s="3" t="s">
        <v>19</v>
      </c>
      <c r="E857" s="3" t="s">
        <v>27</v>
      </c>
      <c r="F857" s="3" t="s">
        <v>13</v>
      </c>
      <c r="G857">
        <v>202303</v>
      </c>
      <c r="H857" s="4">
        <v>0.44</v>
      </c>
      <c r="I857" s="38" t="str">
        <f>LEFT(Table1[[#This Row],[Month Number]],4)</f>
        <v>2023</v>
      </c>
      <c r="J857" s="38" t="str">
        <f>RIGHT(Table1[[#This Row],[Month Number]],2)</f>
        <v>03</v>
      </c>
      <c r="K857" t="str">
        <f>IF(IFERROR(FIND("MAJOR",Table1[[#This Row],[Task]]),"")=1,"Yes","No")</f>
        <v>No</v>
      </c>
    </row>
    <row r="858" spans="1:11" x14ac:dyDescent="0.35">
      <c r="A858" s="3" t="s">
        <v>25</v>
      </c>
      <c r="B858" s="3" t="s">
        <v>9</v>
      </c>
      <c r="C858" s="3" t="s">
        <v>10</v>
      </c>
      <c r="D858" s="3" t="s">
        <v>26</v>
      </c>
      <c r="E858" s="3" t="s">
        <v>90</v>
      </c>
      <c r="F858" s="3" t="s">
        <v>13</v>
      </c>
      <c r="G858">
        <v>202303</v>
      </c>
      <c r="H858" s="4">
        <v>-1.19</v>
      </c>
      <c r="I858" s="38" t="str">
        <f>LEFT(Table1[[#This Row],[Month Number]],4)</f>
        <v>2023</v>
      </c>
      <c r="J858" s="38" t="str">
        <f>RIGHT(Table1[[#This Row],[Month Number]],2)</f>
        <v>03</v>
      </c>
      <c r="K858" t="str">
        <f>IF(IFERROR(FIND("MAJOR",Table1[[#This Row],[Task]]),"")=1,"Yes","No")</f>
        <v>No</v>
      </c>
    </row>
    <row r="859" spans="1:11" x14ac:dyDescent="0.35">
      <c r="A859" s="3" t="s">
        <v>25</v>
      </c>
      <c r="B859" s="3" t="s">
        <v>9</v>
      </c>
      <c r="C859" s="3" t="s">
        <v>10</v>
      </c>
      <c r="D859" s="3" t="s">
        <v>26</v>
      </c>
      <c r="E859" s="3" t="s">
        <v>90</v>
      </c>
      <c r="F859" s="3" t="s">
        <v>91</v>
      </c>
      <c r="G859">
        <v>202303</v>
      </c>
      <c r="H859" s="4">
        <v>1.19</v>
      </c>
      <c r="I859" s="38" t="str">
        <f>LEFT(Table1[[#This Row],[Month Number]],4)</f>
        <v>2023</v>
      </c>
      <c r="J859" s="38" t="str">
        <f>RIGHT(Table1[[#This Row],[Month Number]],2)</f>
        <v>03</v>
      </c>
      <c r="K859" t="str">
        <f>IF(IFERROR(FIND("MAJOR",Table1[[#This Row],[Task]]),"")=1,"Yes","No")</f>
        <v>No</v>
      </c>
    </row>
    <row r="860" spans="1:11" x14ac:dyDescent="0.35">
      <c r="A860" s="3" t="s">
        <v>25</v>
      </c>
      <c r="B860" s="3" t="s">
        <v>9</v>
      </c>
      <c r="C860" s="3" t="s">
        <v>10</v>
      </c>
      <c r="D860" s="3" t="s">
        <v>14</v>
      </c>
      <c r="E860" s="3" t="s">
        <v>90</v>
      </c>
      <c r="F860" s="3" t="s">
        <v>13</v>
      </c>
      <c r="G860">
        <v>202303</v>
      </c>
      <c r="H860" s="4">
        <v>8256.15</v>
      </c>
      <c r="I860" s="38" t="str">
        <f>LEFT(Table1[[#This Row],[Month Number]],4)</f>
        <v>2023</v>
      </c>
      <c r="J860" s="38" t="str">
        <f>RIGHT(Table1[[#This Row],[Month Number]],2)</f>
        <v>03</v>
      </c>
      <c r="K860" t="str">
        <f>IF(IFERROR(FIND("MAJOR",Table1[[#This Row],[Task]]),"")=1,"Yes","No")</f>
        <v>No</v>
      </c>
    </row>
    <row r="861" spans="1:11" x14ac:dyDescent="0.35">
      <c r="A861" s="3" t="s">
        <v>25</v>
      </c>
      <c r="B861" s="3" t="s">
        <v>9</v>
      </c>
      <c r="C861" s="3" t="s">
        <v>10</v>
      </c>
      <c r="D861" s="3" t="s">
        <v>14</v>
      </c>
      <c r="E861" s="3" t="s">
        <v>27</v>
      </c>
      <c r="F861" s="3" t="s">
        <v>13</v>
      </c>
      <c r="G861">
        <v>202303</v>
      </c>
      <c r="H861" s="4">
        <v>1139.6400000000001</v>
      </c>
      <c r="I861" s="38" t="str">
        <f>LEFT(Table1[[#This Row],[Month Number]],4)</f>
        <v>2023</v>
      </c>
      <c r="J861" s="38" t="str">
        <f>RIGHT(Table1[[#This Row],[Month Number]],2)</f>
        <v>03</v>
      </c>
      <c r="K861" t="str">
        <f>IF(IFERROR(FIND("MAJOR",Table1[[#This Row],[Task]]),"")=1,"Yes","No")</f>
        <v>No</v>
      </c>
    </row>
    <row r="862" spans="1:11" x14ac:dyDescent="0.35">
      <c r="A862" s="3" t="s">
        <v>25</v>
      </c>
      <c r="B862" s="3" t="s">
        <v>9</v>
      </c>
      <c r="C862" s="3" t="s">
        <v>10</v>
      </c>
      <c r="D862" s="3" t="s">
        <v>16</v>
      </c>
      <c r="E862" s="3" t="s">
        <v>90</v>
      </c>
      <c r="F862" s="3" t="s">
        <v>13</v>
      </c>
      <c r="G862">
        <v>202303</v>
      </c>
      <c r="H862" s="4">
        <v>917.57</v>
      </c>
      <c r="I862" s="38" t="str">
        <f>LEFT(Table1[[#This Row],[Month Number]],4)</f>
        <v>2023</v>
      </c>
      <c r="J862" s="38" t="str">
        <f>RIGHT(Table1[[#This Row],[Month Number]],2)</f>
        <v>03</v>
      </c>
      <c r="K862" t="str">
        <f>IF(IFERROR(FIND("MAJOR",Table1[[#This Row],[Task]]),"")=1,"Yes","No")</f>
        <v>No</v>
      </c>
    </row>
    <row r="863" spans="1:11" x14ac:dyDescent="0.35">
      <c r="A863" s="3" t="s">
        <v>25</v>
      </c>
      <c r="B863" s="3" t="s">
        <v>9</v>
      </c>
      <c r="C863" s="3" t="s">
        <v>10</v>
      </c>
      <c r="D863" s="3" t="s">
        <v>28</v>
      </c>
      <c r="E863" s="3" t="s">
        <v>90</v>
      </c>
      <c r="F863" s="3" t="s">
        <v>13</v>
      </c>
      <c r="G863">
        <v>202303</v>
      </c>
      <c r="H863" s="4">
        <v>334.81</v>
      </c>
      <c r="I863" s="38" t="str">
        <f>LEFT(Table1[[#This Row],[Month Number]],4)</f>
        <v>2023</v>
      </c>
      <c r="J863" s="38" t="str">
        <f>RIGHT(Table1[[#This Row],[Month Number]],2)</f>
        <v>03</v>
      </c>
      <c r="K863" t="str">
        <f>IF(IFERROR(FIND("MAJOR",Table1[[#This Row],[Task]]),"")=1,"Yes","No")</f>
        <v>No</v>
      </c>
    </row>
    <row r="864" spans="1:11" x14ac:dyDescent="0.35">
      <c r="A864" s="3" t="s">
        <v>25</v>
      </c>
      <c r="B864" s="3" t="s">
        <v>9</v>
      </c>
      <c r="C864" s="3" t="s">
        <v>10</v>
      </c>
      <c r="D864" s="3" t="s">
        <v>17</v>
      </c>
      <c r="E864" s="3" t="s">
        <v>90</v>
      </c>
      <c r="F864" s="3" t="s">
        <v>13</v>
      </c>
      <c r="G864">
        <v>202303</v>
      </c>
      <c r="H864" s="4">
        <v>829146.18</v>
      </c>
      <c r="I864" s="38" t="str">
        <f>LEFT(Table1[[#This Row],[Month Number]],4)</f>
        <v>2023</v>
      </c>
      <c r="J864" s="38" t="str">
        <f>RIGHT(Table1[[#This Row],[Month Number]],2)</f>
        <v>03</v>
      </c>
      <c r="K864" t="str">
        <f>IF(IFERROR(FIND("MAJOR",Table1[[#This Row],[Task]]),"")=1,"Yes","No")</f>
        <v>No</v>
      </c>
    </row>
    <row r="865" spans="1:11" x14ac:dyDescent="0.35">
      <c r="A865" s="3" t="s">
        <v>25</v>
      </c>
      <c r="B865" s="3" t="s">
        <v>9</v>
      </c>
      <c r="C865" s="3" t="s">
        <v>10</v>
      </c>
      <c r="D865" s="3" t="s">
        <v>17</v>
      </c>
      <c r="E865" s="3" t="s">
        <v>90</v>
      </c>
      <c r="F865" s="3" t="s">
        <v>91</v>
      </c>
      <c r="G865">
        <v>202303</v>
      </c>
      <c r="H865" s="4">
        <v>31876.36</v>
      </c>
      <c r="I865" s="38" t="str">
        <f>LEFT(Table1[[#This Row],[Month Number]],4)</f>
        <v>2023</v>
      </c>
      <c r="J865" s="38" t="str">
        <f>RIGHT(Table1[[#This Row],[Month Number]],2)</f>
        <v>03</v>
      </c>
      <c r="K865" t="str">
        <f>IF(IFERROR(FIND("MAJOR",Table1[[#This Row],[Task]]),"")=1,"Yes","No")</f>
        <v>No</v>
      </c>
    </row>
    <row r="866" spans="1:11" x14ac:dyDescent="0.35">
      <c r="A866" s="3" t="s">
        <v>25</v>
      </c>
      <c r="B866" s="3" t="s">
        <v>9</v>
      </c>
      <c r="C866" s="3" t="s">
        <v>10</v>
      </c>
      <c r="D866" s="3" t="s">
        <v>17</v>
      </c>
      <c r="E866" s="3" t="s">
        <v>27</v>
      </c>
      <c r="F866" s="3" t="s">
        <v>13</v>
      </c>
      <c r="G866">
        <v>202303</v>
      </c>
      <c r="H866" s="4">
        <v>13599.5</v>
      </c>
      <c r="I866" s="38" t="str">
        <f>LEFT(Table1[[#This Row],[Month Number]],4)</f>
        <v>2023</v>
      </c>
      <c r="J866" s="38" t="str">
        <f>RIGHT(Table1[[#This Row],[Month Number]],2)</f>
        <v>03</v>
      </c>
      <c r="K866" t="str">
        <f>IF(IFERROR(FIND("MAJOR",Table1[[#This Row],[Task]]),"")=1,"Yes","No")</f>
        <v>No</v>
      </c>
    </row>
    <row r="867" spans="1:11" x14ac:dyDescent="0.35">
      <c r="A867" s="3" t="s">
        <v>25</v>
      </c>
      <c r="B867" s="3" t="s">
        <v>9</v>
      </c>
      <c r="C867" s="3" t="s">
        <v>10</v>
      </c>
      <c r="D867" s="3" t="s">
        <v>18</v>
      </c>
      <c r="E867" s="3" t="s">
        <v>90</v>
      </c>
      <c r="F867" s="3" t="s">
        <v>13</v>
      </c>
      <c r="G867">
        <v>202303</v>
      </c>
      <c r="H867" s="4">
        <v>86201.02</v>
      </c>
      <c r="I867" s="38" t="str">
        <f>LEFT(Table1[[#This Row],[Month Number]],4)</f>
        <v>2023</v>
      </c>
      <c r="J867" s="38" t="str">
        <f>RIGHT(Table1[[#This Row],[Month Number]],2)</f>
        <v>03</v>
      </c>
      <c r="K867" t="str">
        <f>IF(IFERROR(FIND("MAJOR",Table1[[#This Row],[Task]]),"")=1,"Yes","No")</f>
        <v>No</v>
      </c>
    </row>
    <row r="868" spans="1:11" x14ac:dyDescent="0.35">
      <c r="A868" s="3" t="s">
        <v>25</v>
      </c>
      <c r="B868" s="3" t="s">
        <v>9</v>
      </c>
      <c r="C868" s="3" t="s">
        <v>10</v>
      </c>
      <c r="D868" s="3" t="s">
        <v>18</v>
      </c>
      <c r="E868" s="3" t="s">
        <v>27</v>
      </c>
      <c r="F868" s="3" t="s">
        <v>13</v>
      </c>
      <c r="G868">
        <v>202303</v>
      </c>
      <c r="H868" s="4">
        <v>81.900000000000006</v>
      </c>
      <c r="I868" s="38" t="str">
        <f>LEFT(Table1[[#This Row],[Month Number]],4)</f>
        <v>2023</v>
      </c>
      <c r="J868" s="38" t="str">
        <f>RIGHT(Table1[[#This Row],[Month Number]],2)</f>
        <v>03</v>
      </c>
      <c r="K868" t="str">
        <f>IF(IFERROR(FIND("MAJOR",Table1[[#This Row],[Task]]),"")=1,"Yes","No")</f>
        <v>No</v>
      </c>
    </row>
    <row r="869" spans="1:11" x14ac:dyDescent="0.35">
      <c r="A869" s="3" t="s">
        <v>25</v>
      </c>
      <c r="B869" s="3" t="s">
        <v>9</v>
      </c>
      <c r="C869" s="3" t="s">
        <v>10</v>
      </c>
      <c r="D869" s="3" t="s">
        <v>92</v>
      </c>
      <c r="E869" s="3" t="s">
        <v>90</v>
      </c>
      <c r="F869" s="3" t="s">
        <v>13</v>
      </c>
      <c r="G869">
        <v>202303</v>
      </c>
      <c r="H869" s="4">
        <v>3415.67</v>
      </c>
      <c r="I869" s="38" t="str">
        <f>LEFT(Table1[[#This Row],[Month Number]],4)</f>
        <v>2023</v>
      </c>
      <c r="J869" s="38" t="str">
        <f>RIGHT(Table1[[#This Row],[Month Number]],2)</f>
        <v>03</v>
      </c>
      <c r="K869" t="str">
        <f>IF(IFERROR(FIND("MAJOR",Table1[[#This Row],[Task]]),"")=1,"Yes","No")</f>
        <v>No</v>
      </c>
    </row>
    <row r="870" spans="1:11" x14ac:dyDescent="0.35">
      <c r="A870" s="3" t="s">
        <v>25</v>
      </c>
      <c r="B870" s="3" t="s">
        <v>9</v>
      </c>
      <c r="C870" s="3" t="s">
        <v>10</v>
      </c>
      <c r="D870" s="3" t="s">
        <v>19</v>
      </c>
      <c r="E870" s="3" t="s">
        <v>90</v>
      </c>
      <c r="F870" s="3" t="s">
        <v>13</v>
      </c>
      <c r="G870">
        <v>202303</v>
      </c>
      <c r="H870" s="4">
        <v>2503.84</v>
      </c>
      <c r="I870" s="38" t="str">
        <f>LEFT(Table1[[#This Row],[Month Number]],4)</f>
        <v>2023</v>
      </c>
      <c r="J870" s="38" t="str">
        <f>RIGHT(Table1[[#This Row],[Month Number]],2)</f>
        <v>03</v>
      </c>
      <c r="K870" t="str">
        <f>IF(IFERROR(FIND("MAJOR",Table1[[#This Row],[Task]]),"")=1,"Yes","No")</f>
        <v>No</v>
      </c>
    </row>
    <row r="871" spans="1:11" x14ac:dyDescent="0.35">
      <c r="A871" s="3" t="s">
        <v>25</v>
      </c>
      <c r="B871" s="3" t="s">
        <v>9</v>
      </c>
      <c r="C871" s="3" t="s">
        <v>10</v>
      </c>
      <c r="D871" s="3" t="s">
        <v>19</v>
      </c>
      <c r="E871" s="3" t="s">
        <v>27</v>
      </c>
      <c r="F871" s="3" t="s">
        <v>13</v>
      </c>
      <c r="G871">
        <v>202303</v>
      </c>
      <c r="H871" s="4">
        <v>98.36</v>
      </c>
      <c r="I871" s="38" t="str">
        <f>LEFT(Table1[[#This Row],[Month Number]],4)</f>
        <v>2023</v>
      </c>
      <c r="J871" s="38" t="str">
        <f>RIGHT(Table1[[#This Row],[Month Number]],2)</f>
        <v>03</v>
      </c>
      <c r="K871" t="str">
        <f>IF(IFERROR(FIND("MAJOR",Table1[[#This Row],[Task]]),"")=1,"Yes","No")</f>
        <v>No</v>
      </c>
    </row>
    <row r="872" spans="1:11" x14ac:dyDescent="0.35">
      <c r="A872" s="3" t="s">
        <v>25</v>
      </c>
      <c r="B872" s="3" t="s">
        <v>9</v>
      </c>
      <c r="C872" s="3" t="s">
        <v>10</v>
      </c>
      <c r="D872" s="3" t="s">
        <v>20</v>
      </c>
      <c r="E872" s="3" t="s">
        <v>90</v>
      </c>
      <c r="F872" s="3" t="s">
        <v>13</v>
      </c>
      <c r="G872">
        <v>202303</v>
      </c>
      <c r="H872" s="4">
        <v>5675</v>
      </c>
      <c r="I872" s="38" t="str">
        <f>LEFT(Table1[[#This Row],[Month Number]],4)</f>
        <v>2023</v>
      </c>
      <c r="J872" s="38" t="str">
        <f>RIGHT(Table1[[#This Row],[Month Number]],2)</f>
        <v>03</v>
      </c>
      <c r="K872" t="str">
        <f>IF(IFERROR(FIND("MAJOR",Table1[[#This Row],[Task]]),"")=1,"Yes","No")</f>
        <v>No</v>
      </c>
    </row>
    <row r="873" spans="1:11" x14ac:dyDescent="0.35">
      <c r="A873" s="3" t="s">
        <v>25</v>
      </c>
      <c r="B873" s="3" t="s">
        <v>9</v>
      </c>
      <c r="C873" s="3" t="s">
        <v>10</v>
      </c>
      <c r="D873" s="3" t="s">
        <v>21</v>
      </c>
      <c r="E873" s="3" t="s">
        <v>90</v>
      </c>
      <c r="F873" s="3" t="s">
        <v>13</v>
      </c>
      <c r="G873">
        <v>202303</v>
      </c>
      <c r="H873" s="4">
        <v>870.56</v>
      </c>
      <c r="I873" s="38" t="str">
        <f>LEFT(Table1[[#This Row],[Month Number]],4)</f>
        <v>2023</v>
      </c>
      <c r="J873" s="38" t="str">
        <f>RIGHT(Table1[[#This Row],[Month Number]],2)</f>
        <v>03</v>
      </c>
      <c r="K873" t="str">
        <f>IF(IFERROR(FIND("MAJOR",Table1[[#This Row],[Task]]),"")=1,"Yes","No")</f>
        <v>No</v>
      </c>
    </row>
    <row r="874" spans="1:11" x14ac:dyDescent="0.35">
      <c r="A874" s="3" t="s">
        <v>25</v>
      </c>
      <c r="B874" s="3" t="s">
        <v>9</v>
      </c>
      <c r="C874" s="3" t="s">
        <v>10</v>
      </c>
      <c r="D874" s="3" t="s">
        <v>21</v>
      </c>
      <c r="E874" s="3" t="s">
        <v>27</v>
      </c>
      <c r="F874" s="3" t="s">
        <v>13</v>
      </c>
      <c r="G874">
        <v>202303</v>
      </c>
      <c r="H874" s="4">
        <v>335.94</v>
      </c>
      <c r="I874" s="38" t="str">
        <f>LEFT(Table1[[#This Row],[Month Number]],4)</f>
        <v>2023</v>
      </c>
      <c r="J874" s="38" t="str">
        <f>RIGHT(Table1[[#This Row],[Month Number]],2)</f>
        <v>03</v>
      </c>
      <c r="K874" t="str">
        <f>IF(IFERROR(FIND("MAJOR",Table1[[#This Row],[Task]]),"")=1,"Yes","No")</f>
        <v>No</v>
      </c>
    </row>
    <row r="875" spans="1:11" x14ac:dyDescent="0.35">
      <c r="A875" s="3" t="s">
        <v>25</v>
      </c>
      <c r="B875" s="3" t="s">
        <v>9</v>
      </c>
      <c r="C875" s="3" t="s">
        <v>10</v>
      </c>
      <c r="D875" s="3" t="s">
        <v>23</v>
      </c>
      <c r="E875" s="3" t="s">
        <v>90</v>
      </c>
      <c r="F875" s="3" t="s">
        <v>13</v>
      </c>
      <c r="G875">
        <v>202303</v>
      </c>
      <c r="H875" s="4">
        <v>0</v>
      </c>
      <c r="I875" s="38" t="str">
        <f>LEFT(Table1[[#This Row],[Month Number]],4)</f>
        <v>2023</v>
      </c>
      <c r="J875" s="38" t="str">
        <f>RIGHT(Table1[[#This Row],[Month Number]],2)</f>
        <v>03</v>
      </c>
      <c r="K875" t="str">
        <f>IF(IFERROR(FIND("MAJOR",Table1[[#This Row],[Task]]),"")=1,"Yes","No")</f>
        <v>No</v>
      </c>
    </row>
    <row r="876" spans="1:11" x14ac:dyDescent="0.35">
      <c r="A876" s="3" t="s">
        <v>25</v>
      </c>
      <c r="B876" s="3" t="s">
        <v>9</v>
      </c>
      <c r="C876" s="3" t="s">
        <v>10</v>
      </c>
      <c r="D876" s="3" t="s">
        <v>23</v>
      </c>
      <c r="E876" s="3" t="s">
        <v>90</v>
      </c>
      <c r="F876" s="3" t="s">
        <v>91</v>
      </c>
      <c r="G876">
        <v>202303</v>
      </c>
      <c r="H876" s="4">
        <v>108.12</v>
      </c>
      <c r="I876" s="38" t="str">
        <f>LEFT(Table1[[#This Row],[Month Number]],4)</f>
        <v>2023</v>
      </c>
      <c r="J876" s="38" t="str">
        <f>RIGHT(Table1[[#This Row],[Month Number]],2)</f>
        <v>03</v>
      </c>
      <c r="K876" t="str">
        <f>IF(IFERROR(FIND("MAJOR",Table1[[#This Row],[Task]]),"")=1,"Yes","No")</f>
        <v>No</v>
      </c>
    </row>
    <row r="877" spans="1:11" x14ac:dyDescent="0.35">
      <c r="A877" s="3" t="s">
        <v>25</v>
      </c>
      <c r="B877" s="3" t="s">
        <v>9</v>
      </c>
      <c r="C877" s="3" t="s">
        <v>10</v>
      </c>
      <c r="D877" s="3" t="s">
        <v>23</v>
      </c>
      <c r="E877" s="3" t="s">
        <v>27</v>
      </c>
      <c r="F877" s="3" t="s">
        <v>13</v>
      </c>
      <c r="G877">
        <v>202303</v>
      </c>
      <c r="H877" s="4">
        <v>0</v>
      </c>
      <c r="I877" s="38" t="str">
        <f>LEFT(Table1[[#This Row],[Month Number]],4)</f>
        <v>2023</v>
      </c>
      <c r="J877" s="38" t="str">
        <f>RIGHT(Table1[[#This Row],[Month Number]],2)</f>
        <v>03</v>
      </c>
      <c r="K877" t="str">
        <f>IF(IFERROR(FIND("MAJOR",Table1[[#This Row],[Task]]),"")=1,"Yes","No")</f>
        <v>No</v>
      </c>
    </row>
    <row r="878" spans="1:11" x14ac:dyDescent="0.35">
      <c r="A878" s="3" t="s">
        <v>25</v>
      </c>
      <c r="B878" s="3" t="s">
        <v>9</v>
      </c>
      <c r="C878" s="3" t="s">
        <v>10</v>
      </c>
      <c r="D878" s="3" t="s">
        <v>24</v>
      </c>
      <c r="E878" s="3" t="s">
        <v>90</v>
      </c>
      <c r="F878" s="3" t="s">
        <v>13</v>
      </c>
      <c r="G878">
        <v>202303</v>
      </c>
      <c r="H878" s="4">
        <v>1.19</v>
      </c>
      <c r="I878" s="38" t="str">
        <f>LEFT(Table1[[#This Row],[Month Number]],4)</f>
        <v>2023</v>
      </c>
      <c r="J878" s="38" t="str">
        <f>RIGHT(Table1[[#This Row],[Month Number]],2)</f>
        <v>03</v>
      </c>
      <c r="K878" t="str">
        <f>IF(IFERROR(FIND("MAJOR",Table1[[#This Row],[Task]]),"")=1,"Yes","No")</f>
        <v>No</v>
      </c>
    </row>
    <row r="879" spans="1:11" x14ac:dyDescent="0.35">
      <c r="A879" s="3" t="s">
        <v>25</v>
      </c>
      <c r="B879" s="3" t="s">
        <v>9</v>
      </c>
      <c r="C879" s="3" t="s">
        <v>10</v>
      </c>
      <c r="D879" s="3" t="s">
        <v>24</v>
      </c>
      <c r="E879" s="3" t="s">
        <v>27</v>
      </c>
      <c r="F879" s="3" t="s">
        <v>13</v>
      </c>
      <c r="G879">
        <v>202303</v>
      </c>
      <c r="H879" s="4">
        <v>0</v>
      </c>
      <c r="I879" s="38" t="str">
        <f>LEFT(Table1[[#This Row],[Month Number]],4)</f>
        <v>2023</v>
      </c>
      <c r="J879" s="38" t="str">
        <f>RIGHT(Table1[[#This Row],[Month Number]],2)</f>
        <v>03</v>
      </c>
      <c r="K879" t="str">
        <f>IF(IFERROR(FIND("MAJOR",Table1[[#This Row],[Task]]),"")=1,"Yes","No")</f>
        <v>No</v>
      </c>
    </row>
    <row r="880" spans="1:11" x14ac:dyDescent="0.35">
      <c r="A880" s="3" t="s">
        <v>25</v>
      </c>
      <c r="B880" s="3" t="s">
        <v>9</v>
      </c>
      <c r="C880" s="3" t="s">
        <v>10</v>
      </c>
      <c r="D880" s="3" t="s">
        <v>79</v>
      </c>
      <c r="E880" s="3" t="s">
        <v>90</v>
      </c>
      <c r="F880" s="3" t="s">
        <v>13</v>
      </c>
      <c r="G880">
        <v>202303</v>
      </c>
      <c r="H880" s="4">
        <v>-35.479999999999997</v>
      </c>
      <c r="I880" s="38" t="str">
        <f>LEFT(Table1[[#This Row],[Month Number]],4)</f>
        <v>2023</v>
      </c>
      <c r="J880" s="38" t="str">
        <f>RIGHT(Table1[[#This Row],[Month Number]],2)</f>
        <v>03</v>
      </c>
      <c r="K880" t="str">
        <f>IF(IFERROR(FIND("MAJOR",Table1[[#This Row],[Task]]),"")=1,"Yes","No")</f>
        <v>No</v>
      </c>
    </row>
    <row r="881" spans="1:11" x14ac:dyDescent="0.35">
      <c r="A881" s="3" t="s">
        <v>25</v>
      </c>
      <c r="B881" s="3" t="s">
        <v>9</v>
      </c>
      <c r="C881" s="3" t="s">
        <v>10</v>
      </c>
      <c r="D881" s="3" t="s">
        <v>79</v>
      </c>
      <c r="E881" s="3" t="s">
        <v>27</v>
      </c>
      <c r="F881" s="3" t="s">
        <v>13</v>
      </c>
      <c r="G881">
        <v>202303</v>
      </c>
      <c r="H881" s="4">
        <v>-11.52</v>
      </c>
      <c r="I881" s="38" t="str">
        <f>LEFT(Table1[[#This Row],[Month Number]],4)</f>
        <v>2023</v>
      </c>
      <c r="J881" s="38" t="str">
        <f>RIGHT(Table1[[#This Row],[Month Number]],2)</f>
        <v>03</v>
      </c>
      <c r="K881" t="str">
        <f>IF(IFERROR(FIND("MAJOR",Table1[[#This Row],[Task]]),"")=1,"Yes","No")</f>
        <v>No</v>
      </c>
    </row>
    <row r="882" spans="1:11" x14ac:dyDescent="0.35">
      <c r="A882" s="3" t="s">
        <v>25</v>
      </c>
      <c r="B882" s="3" t="s">
        <v>80</v>
      </c>
      <c r="C882" s="3" t="s">
        <v>10</v>
      </c>
      <c r="D882" s="3" t="s">
        <v>19</v>
      </c>
      <c r="E882" s="3" t="s">
        <v>90</v>
      </c>
      <c r="F882" s="3" t="s">
        <v>13</v>
      </c>
      <c r="G882">
        <v>202303</v>
      </c>
      <c r="H882" s="4">
        <v>2.89</v>
      </c>
      <c r="I882" s="38" t="str">
        <f>LEFT(Table1[[#This Row],[Month Number]],4)</f>
        <v>2023</v>
      </c>
      <c r="J882" s="38" t="str">
        <f>RIGHT(Table1[[#This Row],[Month Number]],2)</f>
        <v>03</v>
      </c>
      <c r="K882" t="str">
        <f>IF(IFERROR(FIND("MAJOR",Table1[[#This Row],[Task]]),"")=1,"Yes","No")</f>
        <v>No</v>
      </c>
    </row>
    <row r="883" spans="1:11" x14ac:dyDescent="0.35">
      <c r="A883" s="3" t="s">
        <v>25</v>
      </c>
      <c r="B883" s="3" t="s">
        <v>81</v>
      </c>
      <c r="C883" s="3" t="s">
        <v>10</v>
      </c>
      <c r="D883" s="3" t="s">
        <v>19</v>
      </c>
      <c r="E883" s="3" t="s">
        <v>90</v>
      </c>
      <c r="F883" s="3" t="s">
        <v>13</v>
      </c>
      <c r="G883">
        <v>202303</v>
      </c>
      <c r="H883" s="4">
        <v>26.75</v>
      </c>
      <c r="I883" s="38" t="str">
        <f>LEFT(Table1[[#This Row],[Month Number]],4)</f>
        <v>2023</v>
      </c>
      <c r="J883" s="38" t="str">
        <f>RIGHT(Table1[[#This Row],[Month Number]],2)</f>
        <v>03</v>
      </c>
      <c r="K883" t="str">
        <f>IF(IFERROR(FIND("MAJOR",Table1[[#This Row],[Task]]),"")=1,"Yes","No")</f>
        <v>No</v>
      </c>
    </row>
    <row r="884" spans="1:11" x14ac:dyDescent="0.35">
      <c r="A884" s="3" t="s">
        <v>25</v>
      </c>
      <c r="B884" s="3" t="s">
        <v>82</v>
      </c>
      <c r="C884" s="3" t="s">
        <v>10</v>
      </c>
      <c r="D884" s="3" t="s">
        <v>19</v>
      </c>
      <c r="E884" s="3" t="s">
        <v>90</v>
      </c>
      <c r="F884" s="3" t="s">
        <v>13</v>
      </c>
      <c r="G884">
        <v>202303</v>
      </c>
      <c r="H884" s="4">
        <v>991.07</v>
      </c>
      <c r="I884" s="38" t="str">
        <f>LEFT(Table1[[#This Row],[Month Number]],4)</f>
        <v>2023</v>
      </c>
      <c r="J884" s="38" t="str">
        <f>RIGHT(Table1[[#This Row],[Month Number]],2)</f>
        <v>03</v>
      </c>
      <c r="K884" t="str">
        <f>IF(IFERROR(FIND("MAJOR",Table1[[#This Row],[Task]]),"")=1,"Yes","No")</f>
        <v>No</v>
      </c>
    </row>
    <row r="885" spans="1:11" x14ac:dyDescent="0.35">
      <c r="A885" s="3" t="s">
        <v>25</v>
      </c>
      <c r="B885" s="3" t="s">
        <v>83</v>
      </c>
      <c r="C885" s="3" t="s">
        <v>10</v>
      </c>
      <c r="D885" s="3" t="s">
        <v>19</v>
      </c>
      <c r="E885" s="3" t="s">
        <v>90</v>
      </c>
      <c r="F885" s="3" t="s">
        <v>13</v>
      </c>
      <c r="G885">
        <v>202303</v>
      </c>
      <c r="H885" s="4">
        <v>39.65</v>
      </c>
      <c r="I885" s="38" t="str">
        <f>LEFT(Table1[[#This Row],[Month Number]],4)</f>
        <v>2023</v>
      </c>
      <c r="J885" s="38" t="str">
        <f>RIGHT(Table1[[#This Row],[Month Number]],2)</f>
        <v>03</v>
      </c>
      <c r="K885" t="str">
        <f>IF(IFERROR(FIND("MAJOR",Table1[[#This Row],[Task]]),"")=1,"Yes","No")</f>
        <v>No</v>
      </c>
    </row>
    <row r="886" spans="1:11" x14ac:dyDescent="0.35">
      <c r="A886" s="3" t="s">
        <v>25</v>
      </c>
      <c r="B886" s="3" t="s">
        <v>84</v>
      </c>
      <c r="C886" s="3" t="s">
        <v>10</v>
      </c>
      <c r="D886" s="3" t="s">
        <v>19</v>
      </c>
      <c r="E886" s="3" t="s">
        <v>90</v>
      </c>
      <c r="F886" s="3" t="s">
        <v>13</v>
      </c>
      <c r="G886">
        <v>202303</v>
      </c>
      <c r="H886" s="4">
        <v>37.479999999999997</v>
      </c>
      <c r="I886" s="38" t="str">
        <f>LEFT(Table1[[#This Row],[Month Number]],4)</f>
        <v>2023</v>
      </c>
      <c r="J886" s="38" t="str">
        <f>RIGHT(Table1[[#This Row],[Month Number]],2)</f>
        <v>03</v>
      </c>
      <c r="K886" t="str">
        <f>IF(IFERROR(FIND("MAJOR",Table1[[#This Row],[Task]]),"")=1,"Yes","No")</f>
        <v>No</v>
      </c>
    </row>
    <row r="887" spans="1:11" x14ac:dyDescent="0.35">
      <c r="A887" s="3" t="s">
        <v>25</v>
      </c>
      <c r="B887" s="3" t="s">
        <v>85</v>
      </c>
      <c r="C887" s="3" t="s">
        <v>10</v>
      </c>
      <c r="D887" s="3" t="s">
        <v>19</v>
      </c>
      <c r="E887" s="3" t="s">
        <v>90</v>
      </c>
      <c r="F887" s="3" t="s">
        <v>13</v>
      </c>
      <c r="G887">
        <v>202303</v>
      </c>
      <c r="H887" s="4">
        <v>94.69</v>
      </c>
      <c r="I887" s="38" t="str">
        <f>LEFT(Table1[[#This Row],[Month Number]],4)</f>
        <v>2023</v>
      </c>
      <c r="J887" s="38" t="str">
        <f>RIGHT(Table1[[#This Row],[Month Number]],2)</f>
        <v>03</v>
      </c>
      <c r="K887" t="str">
        <f>IF(IFERROR(FIND("MAJOR",Table1[[#This Row],[Task]]),"")=1,"Yes","No")</f>
        <v>No</v>
      </c>
    </row>
    <row r="888" spans="1:11" x14ac:dyDescent="0.35">
      <c r="A888" s="3" t="s">
        <v>25</v>
      </c>
      <c r="B888" s="3" t="s">
        <v>86</v>
      </c>
      <c r="C888" s="3" t="s">
        <v>10</v>
      </c>
      <c r="D888" s="3" t="s">
        <v>19</v>
      </c>
      <c r="E888" s="3" t="s">
        <v>90</v>
      </c>
      <c r="F888" s="3" t="s">
        <v>13</v>
      </c>
      <c r="G888">
        <v>202303</v>
      </c>
      <c r="H888" s="4">
        <v>592.71</v>
      </c>
      <c r="I888" s="38" t="str">
        <f>LEFT(Table1[[#This Row],[Month Number]],4)</f>
        <v>2023</v>
      </c>
      <c r="J888" s="38" t="str">
        <f>RIGHT(Table1[[#This Row],[Month Number]],2)</f>
        <v>03</v>
      </c>
      <c r="K888" t="str">
        <f>IF(IFERROR(FIND("MAJOR",Table1[[#This Row],[Task]]),"")=1,"Yes","No")</f>
        <v>No</v>
      </c>
    </row>
    <row r="889" spans="1:11" x14ac:dyDescent="0.35">
      <c r="A889" s="3" t="s">
        <v>25</v>
      </c>
      <c r="B889" s="3" t="s">
        <v>87</v>
      </c>
      <c r="C889" s="3" t="s">
        <v>10</v>
      </c>
      <c r="D889" s="3" t="s">
        <v>19</v>
      </c>
      <c r="E889" s="3" t="s">
        <v>90</v>
      </c>
      <c r="F889" s="3" t="s">
        <v>13</v>
      </c>
      <c r="G889">
        <v>202303</v>
      </c>
      <c r="H889" s="4">
        <v>327.27</v>
      </c>
      <c r="I889" s="38" t="str">
        <f>LEFT(Table1[[#This Row],[Month Number]],4)</f>
        <v>2023</v>
      </c>
      <c r="J889" s="38" t="str">
        <f>RIGHT(Table1[[#This Row],[Month Number]],2)</f>
        <v>03</v>
      </c>
      <c r="K889" t="str">
        <f>IF(IFERROR(FIND("MAJOR",Table1[[#This Row],[Task]]),"")=1,"Yes","No")</f>
        <v>No</v>
      </c>
    </row>
    <row r="890" spans="1:11" x14ac:dyDescent="0.35">
      <c r="A890" s="3" t="s">
        <v>25</v>
      </c>
      <c r="B890" s="3" t="s">
        <v>88</v>
      </c>
      <c r="C890" s="3" t="s">
        <v>10</v>
      </c>
      <c r="D890" s="3" t="s">
        <v>19</v>
      </c>
      <c r="E890" s="3" t="s">
        <v>90</v>
      </c>
      <c r="F890" s="3" t="s">
        <v>13</v>
      </c>
      <c r="G890">
        <v>202303</v>
      </c>
      <c r="H890" s="4">
        <v>116.74</v>
      </c>
      <c r="I890" s="38" t="str">
        <f>LEFT(Table1[[#This Row],[Month Number]],4)</f>
        <v>2023</v>
      </c>
      <c r="J890" s="38" t="str">
        <f>RIGHT(Table1[[#This Row],[Month Number]],2)</f>
        <v>03</v>
      </c>
      <c r="K890" t="str">
        <f>IF(IFERROR(FIND("MAJOR",Table1[[#This Row],[Task]]),"")=1,"Yes","No")</f>
        <v>No</v>
      </c>
    </row>
    <row r="891" spans="1:11" x14ac:dyDescent="0.35">
      <c r="A891" s="3" t="s">
        <v>25</v>
      </c>
      <c r="B891" s="3" t="s">
        <v>89</v>
      </c>
      <c r="C891" s="3" t="s">
        <v>10</v>
      </c>
      <c r="D891" s="3" t="s">
        <v>19</v>
      </c>
      <c r="E891" s="3" t="s">
        <v>90</v>
      </c>
      <c r="F891" s="3" t="s">
        <v>13</v>
      </c>
      <c r="G891">
        <v>202303</v>
      </c>
      <c r="H891" s="4">
        <v>217.88</v>
      </c>
      <c r="I891" s="38" t="str">
        <f>LEFT(Table1[[#This Row],[Month Number]],4)</f>
        <v>2023</v>
      </c>
      <c r="J891" s="38" t="str">
        <f>RIGHT(Table1[[#This Row],[Month Number]],2)</f>
        <v>03</v>
      </c>
      <c r="K891" t="str">
        <f>IF(IFERROR(FIND("MAJOR",Table1[[#This Row],[Task]]),"")=1,"Yes","No")</f>
        <v>No</v>
      </c>
    </row>
    <row r="892" spans="1:11" x14ac:dyDescent="0.35">
      <c r="A892" s="3" t="s">
        <v>8</v>
      </c>
      <c r="B892" s="3" t="s">
        <v>9</v>
      </c>
      <c r="C892" s="3" t="s">
        <v>10</v>
      </c>
      <c r="D892" s="3" t="s">
        <v>17</v>
      </c>
      <c r="E892" s="3" t="s">
        <v>78</v>
      </c>
      <c r="F892" s="3" t="s">
        <v>13</v>
      </c>
      <c r="G892">
        <v>202304</v>
      </c>
      <c r="H892" s="4">
        <v>26.5</v>
      </c>
      <c r="I892" s="38" t="str">
        <f>LEFT(Table1[[#This Row],[Month Number]],4)</f>
        <v>2023</v>
      </c>
      <c r="J892" s="38" t="str">
        <f>RIGHT(Table1[[#This Row],[Month Number]],2)</f>
        <v>04</v>
      </c>
      <c r="K892" t="str">
        <f>IF(IFERROR(FIND("MAJOR",Table1[[#This Row],[Task]]),"")=1,"Yes","No")</f>
        <v>No</v>
      </c>
    </row>
    <row r="893" spans="1:11" x14ac:dyDescent="0.35">
      <c r="A893" s="3" t="s">
        <v>8</v>
      </c>
      <c r="B893" s="3" t="s">
        <v>9</v>
      </c>
      <c r="C893" s="3" t="s">
        <v>10</v>
      </c>
      <c r="D893" s="3" t="s">
        <v>17</v>
      </c>
      <c r="E893" s="3" t="s">
        <v>12</v>
      </c>
      <c r="F893" s="3" t="s">
        <v>13</v>
      </c>
      <c r="G893">
        <v>202304</v>
      </c>
      <c r="H893" s="4">
        <v>0</v>
      </c>
      <c r="I893" s="38" t="str">
        <f>LEFT(Table1[[#This Row],[Month Number]],4)</f>
        <v>2023</v>
      </c>
      <c r="J893" s="38" t="str">
        <f>RIGHT(Table1[[#This Row],[Month Number]],2)</f>
        <v>04</v>
      </c>
      <c r="K893" t="str">
        <f>IF(IFERROR(FIND("MAJOR",Table1[[#This Row],[Task]]),"")=1,"Yes","No")</f>
        <v>No</v>
      </c>
    </row>
    <row r="894" spans="1:11" x14ac:dyDescent="0.35">
      <c r="A894" s="3" t="s">
        <v>8</v>
      </c>
      <c r="B894" s="3" t="s">
        <v>9</v>
      </c>
      <c r="C894" s="3" t="s">
        <v>10</v>
      </c>
      <c r="D894" s="3" t="s">
        <v>18</v>
      </c>
      <c r="E894" s="3" t="s">
        <v>78</v>
      </c>
      <c r="F894" s="3" t="s">
        <v>13</v>
      </c>
      <c r="G894">
        <v>202304</v>
      </c>
      <c r="H894" s="4">
        <v>4157.8500000000004</v>
      </c>
      <c r="I894" s="38" t="str">
        <f>LEFT(Table1[[#This Row],[Month Number]],4)</f>
        <v>2023</v>
      </c>
      <c r="J894" s="38" t="str">
        <f>RIGHT(Table1[[#This Row],[Month Number]],2)</f>
        <v>04</v>
      </c>
      <c r="K894" t="str">
        <f>IF(IFERROR(FIND("MAJOR",Table1[[#This Row],[Task]]),"")=1,"Yes","No")</f>
        <v>No</v>
      </c>
    </row>
    <row r="895" spans="1:11" x14ac:dyDescent="0.35">
      <c r="A895" s="3" t="s">
        <v>8</v>
      </c>
      <c r="B895" s="3" t="s">
        <v>9</v>
      </c>
      <c r="C895" s="3" t="s">
        <v>10</v>
      </c>
      <c r="D895" s="3" t="s">
        <v>18</v>
      </c>
      <c r="E895" s="3" t="s">
        <v>12</v>
      </c>
      <c r="F895" s="3" t="s">
        <v>13</v>
      </c>
      <c r="G895">
        <v>202304</v>
      </c>
      <c r="H895" s="4">
        <v>0</v>
      </c>
      <c r="I895" s="38" t="str">
        <f>LEFT(Table1[[#This Row],[Month Number]],4)</f>
        <v>2023</v>
      </c>
      <c r="J895" s="38" t="str">
        <f>RIGHT(Table1[[#This Row],[Month Number]],2)</f>
        <v>04</v>
      </c>
      <c r="K895" t="str">
        <f>IF(IFERROR(FIND("MAJOR",Table1[[#This Row],[Task]]),"")=1,"Yes","No")</f>
        <v>No</v>
      </c>
    </row>
    <row r="896" spans="1:11" x14ac:dyDescent="0.35">
      <c r="A896" s="3" t="s">
        <v>8</v>
      </c>
      <c r="B896" s="3" t="s">
        <v>9</v>
      </c>
      <c r="C896" s="3" t="s">
        <v>10</v>
      </c>
      <c r="D896" s="3" t="s">
        <v>20</v>
      </c>
      <c r="E896" s="3" t="s">
        <v>78</v>
      </c>
      <c r="F896" s="3" t="s">
        <v>13</v>
      </c>
      <c r="G896">
        <v>202304</v>
      </c>
      <c r="H896" s="4">
        <v>1168.6199999999999</v>
      </c>
      <c r="I896" s="38" t="str">
        <f>LEFT(Table1[[#This Row],[Month Number]],4)</f>
        <v>2023</v>
      </c>
      <c r="J896" s="38" t="str">
        <f>RIGHT(Table1[[#This Row],[Month Number]],2)</f>
        <v>04</v>
      </c>
      <c r="K896" t="str">
        <f>IF(IFERROR(FIND("MAJOR",Table1[[#This Row],[Task]]),"")=1,"Yes","No")</f>
        <v>No</v>
      </c>
    </row>
    <row r="897" spans="1:11" x14ac:dyDescent="0.35">
      <c r="A897" s="3" t="s">
        <v>8</v>
      </c>
      <c r="B897" s="3" t="s">
        <v>9</v>
      </c>
      <c r="C897" s="3" t="s">
        <v>10</v>
      </c>
      <c r="D897" s="3" t="s">
        <v>20</v>
      </c>
      <c r="E897" s="3" t="s">
        <v>12</v>
      </c>
      <c r="F897" s="3" t="s">
        <v>13</v>
      </c>
      <c r="G897">
        <v>202304</v>
      </c>
      <c r="H897" s="4">
        <v>689.8</v>
      </c>
      <c r="I897" s="38" t="str">
        <f>LEFT(Table1[[#This Row],[Month Number]],4)</f>
        <v>2023</v>
      </c>
      <c r="J897" s="38" t="str">
        <f>RIGHT(Table1[[#This Row],[Month Number]],2)</f>
        <v>04</v>
      </c>
      <c r="K897" t="str">
        <f>IF(IFERROR(FIND("MAJOR",Table1[[#This Row],[Task]]),"")=1,"Yes","No")</f>
        <v>No</v>
      </c>
    </row>
    <row r="898" spans="1:11" x14ac:dyDescent="0.35">
      <c r="A898" s="3" t="s">
        <v>25</v>
      </c>
      <c r="B898" s="3" t="s">
        <v>74</v>
      </c>
      <c r="C898" s="3" t="s">
        <v>10</v>
      </c>
      <c r="D898" s="3" t="s">
        <v>19</v>
      </c>
      <c r="E898" s="3" t="s">
        <v>27</v>
      </c>
      <c r="F898" s="3" t="s">
        <v>13</v>
      </c>
      <c r="G898">
        <v>202304</v>
      </c>
      <c r="H898" s="4">
        <v>0.15</v>
      </c>
      <c r="I898" s="38" t="str">
        <f>LEFT(Table1[[#This Row],[Month Number]],4)</f>
        <v>2023</v>
      </c>
      <c r="J898" s="38" t="str">
        <f>RIGHT(Table1[[#This Row],[Month Number]],2)</f>
        <v>04</v>
      </c>
      <c r="K898" t="str">
        <f>IF(IFERROR(FIND("MAJOR",Table1[[#This Row],[Task]]),"")=1,"Yes","No")</f>
        <v>No</v>
      </c>
    </row>
    <row r="899" spans="1:11" x14ac:dyDescent="0.35">
      <c r="A899" s="3" t="s">
        <v>25</v>
      </c>
      <c r="B899" s="3" t="s">
        <v>76</v>
      </c>
      <c r="C899" s="3" t="s">
        <v>10</v>
      </c>
      <c r="D899" s="3" t="s">
        <v>19</v>
      </c>
      <c r="E899" s="3" t="s">
        <v>27</v>
      </c>
      <c r="F899" s="3" t="s">
        <v>13</v>
      </c>
      <c r="G899">
        <v>202304</v>
      </c>
      <c r="H899" s="4">
        <v>28.71</v>
      </c>
      <c r="I899" s="38" t="str">
        <f>LEFT(Table1[[#This Row],[Month Number]],4)</f>
        <v>2023</v>
      </c>
      <c r="J899" s="38" t="str">
        <f>RIGHT(Table1[[#This Row],[Month Number]],2)</f>
        <v>04</v>
      </c>
      <c r="K899" t="str">
        <f>IF(IFERROR(FIND("MAJOR",Table1[[#This Row],[Task]]),"")=1,"Yes","No")</f>
        <v>No</v>
      </c>
    </row>
    <row r="900" spans="1:11" x14ac:dyDescent="0.35">
      <c r="A900" s="3" t="s">
        <v>25</v>
      </c>
      <c r="B900" s="3" t="s">
        <v>77</v>
      </c>
      <c r="C900" s="3" t="s">
        <v>10</v>
      </c>
      <c r="D900" s="3" t="s">
        <v>19</v>
      </c>
      <c r="E900" s="3" t="s">
        <v>27</v>
      </c>
      <c r="F900" s="3" t="s">
        <v>13</v>
      </c>
      <c r="G900">
        <v>202304</v>
      </c>
      <c r="H900" s="4">
        <v>0.12</v>
      </c>
      <c r="I900" s="38" t="str">
        <f>LEFT(Table1[[#This Row],[Month Number]],4)</f>
        <v>2023</v>
      </c>
      <c r="J900" s="38" t="str">
        <f>RIGHT(Table1[[#This Row],[Month Number]],2)</f>
        <v>04</v>
      </c>
      <c r="K900" t="str">
        <f>IF(IFERROR(FIND("MAJOR",Table1[[#This Row],[Task]]),"")=1,"Yes","No")</f>
        <v>No</v>
      </c>
    </row>
    <row r="901" spans="1:11" x14ac:dyDescent="0.35">
      <c r="A901" s="3" t="s">
        <v>25</v>
      </c>
      <c r="B901" s="3" t="s">
        <v>9</v>
      </c>
      <c r="C901" s="3" t="s">
        <v>10</v>
      </c>
      <c r="D901" s="3" t="s">
        <v>14</v>
      </c>
      <c r="E901" s="3" t="s">
        <v>27</v>
      </c>
      <c r="F901" s="3" t="s">
        <v>13</v>
      </c>
      <c r="G901">
        <v>202304</v>
      </c>
      <c r="H901" s="4">
        <v>309.12</v>
      </c>
      <c r="I901" s="38" t="str">
        <f>LEFT(Table1[[#This Row],[Month Number]],4)</f>
        <v>2023</v>
      </c>
      <c r="J901" s="38" t="str">
        <f>RIGHT(Table1[[#This Row],[Month Number]],2)</f>
        <v>04</v>
      </c>
      <c r="K901" t="str">
        <f>IF(IFERROR(FIND("MAJOR",Table1[[#This Row],[Task]]),"")=1,"Yes","No")</f>
        <v>No</v>
      </c>
    </row>
    <row r="902" spans="1:11" x14ac:dyDescent="0.35">
      <c r="A902" s="3" t="s">
        <v>25</v>
      </c>
      <c r="B902" s="3" t="s">
        <v>9</v>
      </c>
      <c r="C902" s="3" t="s">
        <v>10</v>
      </c>
      <c r="D902" s="3" t="s">
        <v>16</v>
      </c>
      <c r="E902" s="3" t="s">
        <v>90</v>
      </c>
      <c r="F902" s="3" t="s">
        <v>13</v>
      </c>
      <c r="G902">
        <v>202304</v>
      </c>
      <c r="H902" s="4">
        <v>218.96</v>
      </c>
      <c r="I902" s="38" t="str">
        <f>LEFT(Table1[[#This Row],[Month Number]],4)</f>
        <v>2023</v>
      </c>
      <c r="J902" s="38" t="str">
        <f>RIGHT(Table1[[#This Row],[Month Number]],2)</f>
        <v>04</v>
      </c>
      <c r="K902" t="str">
        <f>IF(IFERROR(FIND("MAJOR",Table1[[#This Row],[Task]]),"")=1,"Yes","No")</f>
        <v>No</v>
      </c>
    </row>
    <row r="903" spans="1:11" x14ac:dyDescent="0.35">
      <c r="A903" s="3" t="s">
        <v>25</v>
      </c>
      <c r="B903" s="3" t="s">
        <v>9</v>
      </c>
      <c r="C903" s="3" t="s">
        <v>10</v>
      </c>
      <c r="D903" s="3" t="s">
        <v>28</v>
      </c>
      <c r="E903" s="3" t="s">
        <v>90</v>
      </c>
      <c r="F903" s="3" t="s">
        <v>13</v>
      </c>
      <c r="G903">
        <v>202304</v>
      </c>
      <c r="H903" s="4">
        <v>-165.3</v>
      </c>
      <c r="I903" s="38" t="str">
        <f>LEFT(Table1[[#This Row],[Month Number]],4)</f>
        <v>2023</v>
      </c>
      <c r="J903" s="38" t="str">
        <f>RIGHT(Table1[[#This Row],[Month Number]],2)</f>
        <v>04</v>
      </c>
      <c r="K903" t="str">
        <f>IF(IFERROR(FIND("MAJOR",Table1[[#This Row],[Task]]),"")=1,"Yes","No")</f>
        <v>No</v>
      </c>
    </row>
    <row r="904" spans="1:11" x14ac:dyDescent="0.35">
      <c r="A904" s="3" t="s">
        <v>25</v>
      </c>
      <c r="B904" s="3" t="s">
        <v>9</v>
      </c>
      <c r="C904" s="3" t="s">
        <v>10</v>
      </c>
      <c r="D904" s="3" t="s">
        <v>17</v>
      </c>
      <c r="E904" s="3" t="s">
        <v>90</v>
      </c>
      <c r="F904" s="3" t="s">
        <v>13</v>
      </c>
      <c r="G904">
        <v>202304</v>
      </c>
      <c r="H904" s="4">
        <v>-575.86</v>
      </c>
      <c r="I904" s="38" t="str">
        <f>LEFT(Table1[[#This Row],[Month Number]],4)</f>
        <v>2023</v>
      </c>
      <c r="J904" s="38" t="str">
        <f>RIGHT(Table1[[#This Row],[Month Number]],2)</f>
        <v>04</v>
      </c>
      <c r="K904" t="str">
        <f>IF(IFERROR(FIND("MAJOR",Table1[[#This Row],[Task]]),"")=1,"Yes","No")</f>
        <v>No</v>
      </c>
    </row>
    <row r="905" spans="1:11" x14ac:dyDescent="0.35">
      <c r="A905" s="3" t="s">
        <v>25</v>
      </c>
      <c r="B905" s="3" t="s">
        <v>9</v>
      </c>
      <c r="C905" s="3" t="s">
        <v>10</v>
      </c>
      <c r="D905" s="3" t="s">
        <v>17</v>
      </c>
      <c r="E905" s="3" t="s">
        <v>27</v>
      </c>
      <c r="F905" s="3" t="s">
        <v>13</v>
      </c>
      <c r="G905">
        <v>202304</v>
      </c>
      <c r="H905" s="4">
        <v>14649.08</v>
      </c>
      <c r="I905" s="38" t="str">
        <f>LEFT(Table1[[#This Row],[Month Number]],4)</f>
        <v>2023</v>
      </c>
      <c r="J905" s="38" t="str">
        <f>RIGHT(Table1[[#This Row],[Month Number]],2)</f>
        <v>04</v>
      </c>
      <c r="K905" t="str">
        <f>IF(IFERROR(FIND("MAJOR",Table1[[#This Row],[Task]]),"")=1,"Yes","No")</f>
        <v>No</v>
      </c>
    </row>
    <row r="906" spans="1:11" x14ac:dyDescent="0.35">
      <c r="A906" s="3" t="s">
        <v>25</v>
      </c>
      <c r="B906" s="3" t="s">
        <v>9</v>
      </c>
      <c r="C906" s="3" t="s">
        <v>10</v>
      </c>
      <c r="D906" s="3" t="s">
        <v>18</v>
      </c>
      <c r="E906" s="3" t="s">
        <v>90</v>
      </c>
      <c r="F906" s="3" t="s">
        <v>13</v>
      </c>
      <c r="G906">
        <v>202304</v>
      </c>
      <c r="H906" s="4">
        <v>397.91</v>
      </c>
      <c r="I906" s="38" t="str">
        <f>LEFT(Table1[[#This Row],[Month Number]],4)</f>
        <v>2023</v>
      </c>
      <c r="J906" s="38" t="str">
        <f>RIGHT(Table1[[#This Row],[Month Number]],2)</f>
        <v>04</v>
      </c>
      <c r="K906" t="str">
        <f>IF(IFERROR(FIND("MAJOR",Table1[[#This Row],[Task]]),"")=1,"Yes","No")</f>
        <v>No</v>
      </c>
    </row>
    <row r="907" spans="1:11" x14ac:dyDescent="0.35">
      <c r="A907" s="3" t="s">
        <v>25</v>
      </c>
      <c r="B907" s="3" t="s">
        <v>9</v>
      </c>
      <c r="C907" s="3" t="s">
        <v>10</v>
      </c>
      <c r="D907" s="3" t="s">
        <v>18</v>
      </c>
      <c r="E907" s="3" t="s">
        <v>27</v>
      </c>
      <c r="F907" s="3" t="s">
        <v>13</v>
      </c>
      <c r="G907">
        <v>202304</v>
      </c>
      <c r="H907" s="4">
        <v>0</v>
      </c>
      <c r="I907" s="38" t="str">
        <f>LEFT(Table1[[#This Row],[Month Number]],4)</f>
        <v>2023</v>
      </c>
      <c r="J907" s="38" t="str">
        <f>RIGHT(Table1[[#This Row],[Month Number]],2)</f>
        <v>04</v>
      </c>
      <c r="K907" t="str">
        <f>IF(IFERROR(FIND("MAJOR",Table1[[#This Row],[Task]]),"")=1,"Yes","No")</f>
        <v>No</v>
      </c>
    </row>
    <row r="908" spans="1:11" x14ac:dyDescent="0.35">
      <c r="A908" s="3" t="s">
        <v>25</v>
      </c>
      <c r="B908" s="3" t="s">
        <v>9</v>
      </c>
      <c r="C908" s="3" t="s">
        <v>10</v>
      </c>
      <c r="D908" s="3" t="s">
        <v>19</v>
      </c>
      <c r="E908" s="3" t="s">
        <v>27</v>
      </c>
      <c r="F908" s="3" t="s">
        <v>13</v>
      </c>
      <c r="G908">
        <v>202304</v>
      </c>
      <c r="H908" s="4">
        <v>26.68</v>
      </c>
      <c r="I908" s="38" t="str">
        <f>LEFT(Table1[[#This Row],[Month Number]],4)</f>
        <v>2023</v>
      </c>
      <c r="J908" s="38" t="str">
        <f>RIGHT(Table1[[#This Row],[Month Number]],2)</f>
        <v>04</v>
      </c>
      <c r="K908" t="str">
        <f>IF(IFERROR(FIND("MAJOR",Table1[[#This Row],[Task]]),"")=1,"Yes","No")</f>
        <v>No</v>
      </c>
    </row>
    <row r="909" spans="1:11" x14ac:dyDescent="0.35">
      <c r="A909" s="3" t="s">
        <v>25</v>
      </c>
      <c r="B909" s="3" t="s">
        <v>9</v>
      </c>
      <c r="C909" s="3" t="s">
        <v>10</v>
      </c>
      <c r="D909" s="3" t="s">
        <v>20</v>
      </c>
      <c r="E909" s="3" t="s">
        <v>90</v>
      </c>
      <c r="F909" s="3" t="s">
        <v>13</v>
      </c>
      <c r="G909">
        <v>202304</v>
      </c>
      <c r="H909" s="4">
        <v>-0.54</v>
      </c>
      <c r="I909" s="38" t="str">
        <f>LEFT(Table1[[#This Row],[Month Number]],4)</f>
        <v>2023</v>
      </c>
      <c r="J909" s="38" t="str">
        <f>RIGHT(Table1[[#This Row],[Month Number]],2)</f>
        <v>04</v>
      </c>
      <c r="K909" t="str">
        <f>IF(IFERROR(FIND("MAJOR",Table1[[#This Row],[Task]]),"")=1,"Yes","No")</f>
        <v>No</v>
      </c>
    </row>
    <row r="910" spans="1:11" x14ac:dyDescent="0.35">
      <c r="A910" s="3" t="s">
        <v>25</v>
      </c>
      <c r="B910" s="3" t="s">
        <v>9</v>
      </c>
      <c r="C910" s="3" t="s">
        <v>10</v>
      </c>
      <c r="D910" s="3" t="s">
        <v>21</v>
      </c>
      <c r="E910" s="3" t="s">
        <v>27</v>
      </c>
      <c r="F910" s="3" t="s">
        <v>13</v>
      </c>
      <c r="G910">
        <v>202304</v>
      </c>
      <c r="H910" s="4">
        <v>163.92</v>
      </c>
      <c r="I910" s="38" t="str">
        <f>LEFT(Table1[[#This Row],[Month Number]],4)</f>
        <v>2023</v>
      </c>
      <c r="J910" s="38" t="str">
        <f>RIGHT(Table1[[#This Row],[Month Number]],2)</f>
        <v>04</v>
      </c>
      <c r="K910" t="str">
        <f>IF(IFERROR(FIND("MAJOR",Table1[[#This Row],[Task]]),"")=1,"Yes","No")</f>
        <v>No</v>
      </c>
    </row>
    <row r="911" spans="1:11" x14ac:dyDescent="0.35">
      <c r="A911" s="3" t="s">
        <v>25</v>
      </c>
      <c r="B911" s="3" t="s">
        <v>9</v>
      </c>
      <c r="C911" s="3" t="s">
        <v>10</v>
      </c>
      <c r="D911" s="3" t="s">
        <v>22</v>
      </c>
      <c r="E911" s="3" t="s">
        <v>90</v>
      </c>
      <c r="F911" s="3" t="s">
        <v>13</v>
      </c>
      <c r="G911">
        <v>202304</v>
      </c>
      <c r="H911" s="4">
        <v>970.35</v>
      </c>
      <c r="I911" s="38" t="str">
        <f>LEFT(Table1[[#This Row],[Month Number]],4)</f>
        <v>2023</v>
      </c>
      <c r="J911" s="38" t="str">
        <f>RIGHT(Table1[[#This Row],[Month Number]],2)</f>
        <v>04</v>
      </c>
      <c r="K911" t="str">
        <f>IF(IFERROR(FIND("MAJOR",Table1[[#This Row],[Task]]),"")=1,"Yes","No")</f>
        <v>No</v>
      </c>
    </row>
    <row r="912" spans="1:11" x14ac:dyDescent="0.35">
      <c r="A912" s="3" t="s">
        <v>25</v>
      </c>
      <c r="B912" s="3" t="s">
        <v>9</v>
      </c>
      <c r="C912" s="3" t="s">
        <v>10</v>
      </c>
      <c r="D912" s="3" t="s">
        <v>23</v>
      </c>
      <c r="E912" s="3" t="s">
        <v>27</v>
      </c>
      <c r="F912" s="3" t="s">
        <v>13</v>
      </c>
      <c r="G912">
        <v>202304</v>
      </c>
      <c r="H912" s="4">
        <v>329.67</v>
      </c>
      <c r="I912" s="38" t="str">
        <f>LEFT(Table1[[#This Row],[Month Number]],4)</f>
        <v>2023</v>
      </c>
      <c r="J912" s="38" t="str">
        <f>RIGHT(Table1[[#This Row],[Month Number]],2)</f>
        <v>04</v>
      </c>
      <c r="K912" t="str">
        <f>IF(IFERROR(FIND("MAJOR",Table1[[#This Row],[Task]]),"")=1,"Yes","No")</f>
        <v>No</v>
      </c>
    </row>
    <row r="913" spans="1:11" x14ac:dyDescent="0.35">
      <c r="A913" s="3" t="s">
        <v>25</v>
      </c>
      <c r="B913" s="3" t="s">
        <v>9</v>
      </c>
      <c r="C913" s="3" t="s">
        <v>10</v>
      </c>
      <c r="D913" s="3" t="s">
        <v>24</v>
      </c>
      <c r="E913" s="3" t="s">
        <v>27</v>
      </c>
      <c r="F913" s="3" t="s">
        <v>13</v>
      </c>
      <c r="G913">
        <v>202304</v>
      </c>
      <c r="H913" s="4">
        <v>3.61</v>
      </c>
      <c r="I913" s="38" t="str">
        <f>LEFT(Table1[[#This Row],[Month Number]],4)</f>
        <v>2023</v>
      </c>
      <c r="J913" s="38" t="str">
        <f>RIGHT(Table1[[#This Row],[Month Number]],2)</f>
        <v>04</v>
      </c>
      <c r="K913" t="str">
        <f>IF(IFERROR(FIND("MAJOR",Table1[[#This Row],[Task]]),"")=1,"Yes","No")</f>
        <v>No</v>
      </c>
    </row>
    <row r="914" spans="1:11" x14ac:dyDescent="0.35">
      <c r="A914" s="3" t="s">
        <v>25</v>
      </c>
      <c r="B914" s="3" t="s">
        <v>9</v>
      </c>
      <c r="C914" s="3" t="s">
        <v>10</v>
      </c>
      <c r="D914" s="3" t="s">
        <v>79</v>
      </c>
      <c r="E914" s="3" t="s">
        <v>27</v>
      </c>
      <c r="F914" s="3" t="s">
        <v>13</v>
      </c>
      <c r="G914">
        <v>202304</v>
      </c>
      <c r="H914" s="4">
        <v>-5.22</v>
      </c>
      <c r="I914" s="38" t="str">
        <f>LEFT(Table1[[#This Row],[Month Number]],4)</f>
        <v>2023</v>
      </c>
      <c r="J914" s="38" t="str">
        <f>RIGHT(Table1[[#This Row],[Month Number]],2)</f>
        <v>04</v>
      </c>
      <c r="K914" t="str">
        <f>IF(IFERROR(FIND("MAJOR",Table1[[#This Row],[Task]]),"")=1,"Yes","No")</f>
        <v>No</v>
      </c>
    </row>
    <row r="915" spans="1:11" x14ac:dyDescent="0.35">
      <c r="A915" s="3" t="s">
        <v>25</v>
      </c>
      <c r="B915" s="3" t="s">
        <v>74</v>
      </c>
      <c r="C915" s="3" t="s">
        <v>10</v>
      </c>
      <c r="D915" s="3" t="s">
        <v>19</v>
      </c>
      <c r="E915" s="3" t="s">
        <v>27</v>
      </c>
      <c r="F915" s="3" t="s">
        <v>13</v>
      </c>
      <c r="G915">
        <v>202305</v>
      </c>
      <c r="H915" s="4">
        <v>0.53</v>
      </c>
      <c r="I915" s="38" t="str">
        <f>LEFT(Table1[[#This Row],[Month Number]],4)</f>
        <v>2023</v>
      </c>
      <c r="J915" s="38" t="str">
        <f>RIGHT(Table1[[#This Row],[Month Number]],2)</f>
        <v>05</v>
      </c>
      <c r="K915" t="str">
        <f>IF(IFERROR(FIND("MAJOR",Table1[[#This Row],[Task]]),"")=1,"Yes","No")</f>
        <v>No</v>
      </c>
    </row>
    <row r="916" spans="1:11" x14ac:dyDescent="0.35">
      <c r="A916" s="3" t="s">
        <v>25</v>
      </c>
      <c r="B916" s="3" t="s">
        <v>76</v>
      </c>
      <c r="C916" s="3" t="s">
        <v>10</v>
      </c>
      <c r="D916" s="3" t="s">
        <v>19</v>
      </c>
      <c r="E916" s="3" t="s">
        <v>27</v>
      </c>
      <c r="F916" s="3" t="s">
        <v>13</v>
      </c>
      <c r="G916">
        <v>202305</v>
      </c>
      <c r="H916" s="4">
        <v>98.79</v>
      </c>
      <c r="I916" s="38" t="str">
        <f>LEFT(Table1[[#This Row],[Month Number]],4)</f>
        <v>2023</v>
      </c>
      <c r="J916" s="38" t="str">
        <f>RIGHT(Table1[[#This Row],[Month Number]],2)</f>
        <v>05</v>
      </c>
      <c r="K916" t="str">
        <f>IF(IFERROR(FIND("MAJOR",Table1[[#This Row],[Task]]),"")=1,"Yes","No")</f>
        <v>No</v>
      </c>
    </row>
    <row r="917" spans="1:11" x14ac:dyDescent="0.35">
      <c r="A917" s="3" t="s">
        <v>25</v>
      </c>
      <c r="B917" s="3" t="s">
        <v>77</v>
      </c>
      <c r="C917" s="3" t="s">
        <v>10</v>
      </c>
      <c r="D917" s="3" t="s">
        <v>19</v>
      </c>
      <c r="E917" s="3" t="s">
        <v>27</v>
      </c>
      <c r="F917" s="3" t="s">
        <v>13</v>
      </c>
      <c r="G917">
        <v>202305</v>
      </c>
      <c r="H917" s="4">
        <v>0.41</v>
      </c>
      <c r="I917" s="38" t="str">
        <f>LEFT(Table1[[#This Row],[Month Number]],4)</f>
        <v>2023</v>
      </c>
      <c r="J917" s="38" t="str">
        <f>RIGHT(Table1[[#This Row],[Month Number]],2)</f>
        <v>05</v>
      </c>
      <c r="K917" t="str">
        <f>IF(IFERROR(FIND("MAJOR",Table1[[#This Row],[Task]]),"")=1,"Yes","No")</f>
        <v>No</v>
      </c>
    </row>
    <row r="918" spans="1:11" x14ac:dyDescent="0.35">
      <c r="A918" s="3" t="s">
        <v>25</v>
      </c>
      <c r="B918" s="3" t="s">
        <v>9</v>
      </c>
      <c r="C918" s="3" t="s">
        <v>10</v>
      </c>
      <c r="D918" s="3" t="s">
        <v>14</v>
      </c>
      <c r="E918" s="3" t="s">
        <v>27</v>
      </c>
      <c r="F918" s="3" t="s">
        <v>13</v>
      </c>
      <c r="G918">
        <v>202305</v>
      </c>
      <c r="H918" s="4">
        <v>1063.71</v>
      </c>
      <c r="I918" s="38" t="str">
        <f>LEFT(Table1[[#This Row],[Month Number]],4)</f>
        <v>2023</v>
      </c>
      <c r="J918" s="38" t="str">
        <f>RIGHT(Table1[[#This Row],[Month Number]],2)</f>
        <v>05</v>
      </c>
      <c r="K918" t="str">
        <f>IF(IFERROR(FIND("MAJOR",Table1[[#This Row],[Task]]),"")=1,"Yes","No")</f>
        <v>No</v>
      </c>
    </row>
    <row r="919" spans="1:11" x14ac:dyDescent="0.35">
      <c r="A919" s="3" t="s">
        <v>25</v>
      </c>
      <c r="B919" s="3" t="s">
        <v>9</v>
      </c>
      <c r="C919" s="3" t="s">
        <v>10</v>
      </c>
      <c r="D919" s="3" t="s">
        <v>16</v>
      </c>
      <c r="E919" s="3" t="s">
        <v>27</v>
      </c>
      <c r="F919" s="3" t="s">
        <v>13</v>
      </c>
      <c r="G919">
        <v>202305</v>
      </c>
      <c r="H919" s="4">
        <v>7</v>
      </c>
      <c r="I919" s="38" t="str">
        <f>LEFT(Table1[[#This Row],[Month Number]],4)</f>
        <v>2023</v>
      </c>
      <c r="J919" s="38" t="str">
        <f>RIGHT(Table1[[#This Row],[Month Number]],2)</f>
        <v>05</v>
      </c>
      <c r="K919" t="str">
        <f>IF(IFERROR(FIND("MAJOR",Table1[[#This Row],[Task]]),"")=1,"Yes","No")</f>
        <v>No</v>
      </c>
    </row>
    <row r="920" spans="1:11" x14ac:dyDescent="0.35">
      <c r="A920" s="3" t="s">
        <v>25</v>
      </c>
      <c r="B920" s="3" t="s">
        <v>9</v>
      </c>
      <c r="C920" s="3" t="s">
        <v>10</v>
      </c>
      <c r="D920" s="3" t="s">
        <v>17</v>
      </c>
      <c r="E920" s="3" t="s">
        <v>90</v>
      </c>
      <c r="F920" s="3" t="s">
        <v>13</v>
      </c>
      <c r="G920">
        <v>202305</v>
      </c>
      <c r="H920" s="4">
        <v>276.55</v>
      </c>
      <c r="I920" s="38" t="str">
        <f>LEFT(Table1[[#This Row],[Month Number]],4)</f>
        <v>2023</v>
      </c>
      <c r="J920" s="38" t="str">
        <f>RIGHT(Table1[[#This Row],[Month Number]],2)</f>
        <v>05</v>
      </c>
      <c r="K920" t="str">
        <f>IF(IFERROR(FIND("MAJOR",Table1[[#This Row],[Task]]),"")=1,"Yes","No")</f>
        <v>No</v>
      </c>
    </row>
    <row r="921" spans="1:11" x14ac:dyDescent="0.35">
      <c r="A921" s="3" t="s">
        <v>25</v>
      </c>
      <c r="B921" s="3" t="s">
        <v>9</v>
      </c>
      <c r="C921" s="3" t="s">
        <v>10</v>
      </c>
      <c r="D921" s="3" t="s">
        <v>17</v>
      </c>
      <c r="E921" s="3" t="s">
        <v>27</v>
      </c>
      <c r="F921" s="3" t="s">
        <v>13</v>
      </c>
      <c r="G921">
        <v>202305</v>
      </c>
      <c r="H921" s="4">
        <v>8783.81</v>
      </c>
      <c r="I921" s="38" t="str">
        <f>LEFT(Table1[[#This Row],[Month Number]],4)</f>
        <v>2023</v>
      </c>
      <c r="J921" s="38" t="str">
        <f>RIGHT(Table1[[#This Row],[Month Number]],2)</f>
        <v>05</v>
      </c>
      <c r="K921" t="str">
        <f>IF(IFERROR(FIND("MAJOR",Table1[[#This Row],[Task]]),"")=1,"Yes","No")</f>
        <v>No</v>
      </c>
    </row>
    <row r="922" spans="1:11" x14ac:dyDescent="0.35">
      <c r="A922" s="3" t="s">
        <v>25</v>
      </c>
      <c r="B922" s="3" t="s">
        <v>9</v>
      </c>
      <c r="C922" s="3" t="s">
        <v>10</v>
      </c>
      <c r="D922" s="3" t="s">
        <v>18</v>
      </c>
      <c r="E922" s="3" t="s">
        <v>27</v>
      </c>
      <c r="F922" s="3" t="s">
        <v>13</v>
      </c>
      <c r="G922">
        <v>202305</v>
      </c>
      <c r="H922" s="4">
        <v>91</v>
      </c>
      <c r="I922" s="38" t="str">
        <f>LEFT(Table1[[#This Row],[Month Number]],4)</f>
        <v>2023</v>
      </c>
      <c r="J922" s="38" t="str">
        <f>RIGHT(Table1[[#This Row],[Month Number]],2)</f>
        <v>05</v>
      </c>
      <c r="K922" t="str">
        <f>IF(IFERROR(FIND("MAJOR",Table1[[#This Row],[Task]]),"")=1,"Yes","No")</f>
        <v>No</v>
      </c>
    </row>
    <row r="923" spans="1:11" x14ac:dyDescent="0.35">
      <c r="A923" s="3" t="s">
        <v>25</v>
      </c>
      <c r="B923" s="3" t="s">
        <v>9</v>
      </c>
      <c r="C923" s="3" t="s">
        <v>10</v>
      </c>
      <c r="D923" s="3" t="s">
        <v>19</v>
      </c>
      <c r="E923" s="3" t="s">
        <v>27</v>
      </c>
      <c r="F923" s="3" t="s">
        <v>13</v>
      </c>
      <c r="G923">
        <v>202305</v>
      </c>
      <c r="H923" s="4">
        <v>100.23</v>
      </c>
      <c r="I923" s="38" t="str">
        <f>LEFT(Table1[[#This Row],[Month Number]],4)</f>
        <v>2023</v>
      </c>
      <c r="J923" s="38" t="str">
        <f>RIGHT(Table1[[#This Row],[Month Number]],2)</f>
        <v>05</v>
      </c>
      <c r="K923" t="str">
        <f>IF(IFERROR(FIND("MAJOR",Table1[[#This Row],[Task]]),"")=1,"Yes","No")</f>
        <v>No</v>
      </c>
    </row>
    <row r="924" spans="1:11" x14ac:dyDescent="0.35">
      <c r="A924" s="3" t="s">
        <v>25</v>
      </c>
      <c r="B924" s="3" t="s">
        <v>9</v>
      </c>
      <c r="C924" s="3" t="s">
        <v>10</v>
      </c>
      <c r="D924" s="3" t="s">
        <v>29</v>
      </c>
      <c r="E924" s="3" t="s">
        <v>90</v>
      </c>
      <c r="F924" s="3" t="s">
        <v>13</v>
      </c>
      <c r="G924">
        <v>202305</v>
      </c>
      <c r="H924" s="4">
        <v>1500</v>
      </c>
      <c r="I924" s="38" t="str">
        <f>LEFT(Table1[[#This Row],[Month Number]],4)</f>
        <v>2023</v>
      </c>
      <c r="J924" s="38" t="str">
        <f>RIGHT(Table1[[#This Row],[Month Number]],2)</f>
        <v>05</v>
      </c>
      <c r="K924" t="str">
        <f>IF(IFERROR(FIND("MAJOR",Table1[[#This Row],[Task]]),"")=1,"Yes","No")</f>
        <v>No</v>
      </c>
    </row>
    <row r="925" spans="1:11" x14ac:dyDescent="0.35">
      <c r="A925" s="3" t="s">
        <v>25</v>
      </c>
      <c r="B925" s="3" t="s">
        <v>9</v>
      </c>
      <c r="C925" s="3" t="s">
        <v>10</v>
      </c>
      <c r="D925" s="3" t="s">
        <v>21</v>
      </c>
      <c r="E925" s="3" t="s">
        <v>27</v>
      </c>
      <c r="F925" s="3" t="s">
        <v>13</v>
      </c>
      <c r="G925">
        <v>202305</v>
      </c>
      <c r="H925" s="4">
        <v>393.16</v>
      </c>
      <c r="I925" s="38" t="str">
        <f>LEFT(Table1[[#This Row],[Month Number]],4)</f>
        <v>2023</v>
      </c>
      <c r="J925" s="38" t="str">
        <f>RIGHT(Table1[[#This Row],[Month Number]],2)</f>
        <v>05</v>
      </c>
      <c r="K925" t="str">
        <f>IF(IFERROR(FIND("MAJOR",Table1[[#This Row],[Task]]),"")=1,"Yes","No")</f>
        <v>No</v>
      </c>
    </row>
    <row r="926" spans="1:11" x14ac:dyDescent="0.35">
      <c r="A926" s="3" t="s">
        <v>25</v>
      </c>
      <c r="B926" s="3" t="s">
        <v>9</v>
      </c>
      <c r="C926" s="3" t="s">
        <v>10</v>
      </c>
      <c r="D926" s="3" t="s">
        <v>79</v>
      </c>
      <c r="E926" s="3" t="s">
        <v>27</v>
      </c>
      <c r="F926" s="3" t="s">
        <v>13</v>
      </c>
      <c r="G926">
        <v>202305</v>
      </c>
      <c r="H926" s="4">
        <v>-12.45</v>
      </c>
      <c r="I926" s="38" t="str">
        <f>LEFT(Table1[[#This Row],[Month Number]],4)</f>
        <v>2023</v>
      </c>
      <c r="J926" s="38" t="str">
        <f>RIGHT(Table1[[#This Row],[Month Number]],2)</f>
        <v>05</v>
      </c>
      <c r="K926" t="str">
        <f>IF(IFERROR(FIND("MAJOR",Table1[[#This Row],[Task]]),"")=1,"Yes","No")</f>
        <v>No</v>
      </c>
    </row>
    <row r="927" spans="1:11" x14ac:dyDescent="0.35">
      <c r="A927" s="3" t="s">
        <v>25</v>
      </c>
      <c r="B927" s="3" t="s">
        <v>80</v>
      </c>
      <c r="C927" s="3" t="s">
        <v>10</v>
      </c>
      <c r="D927" s="3" t="s">
        <v>19</v>
      </c>
      <c r="E927" s="3" t="s">
        <v>27</v>
      </c>
      <c r="F927" s="3" t="s">
        <v>13</v>
      </c>
      <c r="G927">
        <v>202305</v>
      </c>
      <c r="H927" s="4">
        <v>0.5</v>
      </c>
      <c r="I927" s="38" t="str">
        <f>LEFT(Table1[[#This Row],[Month Number]],4)</f>
        <v>2023</v>
      </c>
      <c r="J927" s="38" t="str">
        <f>RIGHT(Table1[[#This Row],[Month Number]],2)</f>
        <v>05</v>
      </c>
      <c r="K927" t="str">
        <f>IF(IFERROR(FIND("MAJOR",Table1[[#This Row],[Task]]),"")=1,"Yes","No")</f>
        <v>No</v>
      </c>
    </row>
    <row r="928" spans="1:11" x14ac:dyDescent="0.35">
      <c r="A928" s="3" t="s">
        <v>25</v>
      </c>
      <c r="B928" s="3" t="s">
        <v>81</v>
      </c>
      <c r="C928" s="3" t="s">
        <v>10</v>
      </c>
      <c r="D928" s="3" t="s">
        <v>19</v>
      </c>
      <c r="E928" s="3" t="s">
        <v>27</v>
      </c>
      <c r="F928" s="3" t="s">
        <v>13</v>
      </c>
      <c r="G928">
        <v>202305</v>
      </c>
      <c r="H928" s="4">
        <v>0.14000000000000001</v>
      </c>
      <c r="I928" s="38" t="str">
        <f>LEFT(Table1[[#This Row],[Month Number]],4)</f>
        <v>2023</v>
      </c>
      <c r="J928" s="38" t="str">
        <f>RIGHT(Table1[[#This Row],[Month Number]],2)</f>
        <v>05</v>
      </c>
      <c r="K928" t="str">
        <f>IF(IFERROR(FIND("MAJOR",Table1[[#This Row],[Task]]),"")=1,"Yes","No")</f>
        <v>No</v>
      </c>
    </row>
    <row r="929" spans="1:11" x14ac:dyDescent="0.35">
      <c r="A929" s="3" t="s">
        <v>25</v>
      </c>
      <c r="B929" s="3" t="s">
        <v>82</v>
      </c>
      <c r="C929" s="3" t="s">
        <v>10</v>
      </c>
      <c r="D929" s="3" t="s">
        <v>19</v>
      </c>
      <c r="E929" s="3" t="s">
        <v>27</v>
      </c>
      <c r="F929" s="3" t="s">
        <v>13</v>
      </c>
      <c r="G929">
        <v>202305</v>
      </c>
      <c r="H929" s="4">
        <v>6.87</v>
      </c>
      <c r="I929" s="38" t="str">
        <f>LEFT(Table1[[#This Row],[Month Number]],4)</f>
        <v>2023</v>
      </c>
      <c r="J929" s="38" t="str">
        <f>RIGHT(Table1[[#This Row],[Month Number]],2)</f>
        <v>05</v>
      </c>
      <c r="K929" t="str">
        <f>IF(IFERROR(FIND("MAJOR",Table1[[#This Row],[Task]]),"")=1,"Yes","No")</f>
        <v>No</v>
      </c>
    </row>
    <row r="930" spans="1:11" x14ac:dyDescent="0.35">
      <c r="A930" s="3" t="s">
        <v>25</v>
      </c>
      <c r="B930" s="3" t="s">
        <v>83</v>
      </c>
      <c r="C930" s="3" t="s">
        <v>10</v>
      </c>
      <c r="D930" s="3" t="s">
        <v>19</v>
      </c>
      <c r="E930" s="3" t="s">
        <v>27</v>
      </c>
      <c r="F930" s="3" t="s">
        <v>13</v>
      </c>
      <c r="G930">
        <v>202305</v>
      </c>
      <c r="H930" s="4">
        <v>0.27</v>
      </c>
      <c r="I930" s="38" t="str">
        <f>LEFT(Table1[[#This Row],[Month Number]],4)</f>
        <v>2023</v>
      </c>
      <c r="J930" s="38" t="str">
        <f>RIGHT(Table1[[#This Row],[Month Number]],2)</f>
        <v>05</v>
      </c>
      <c r="K930" t="str">
        <f>IF(IFERROR(FIND("MAJOR",Table1[[#This Row],[Task]]),"")=1,"Yes","No")</f>
        <v>No</v>
      </c>
    </row>
    <row r="931" spans="1:11" x14ac:dyDescent="0.35">
      <c r="A931" s="3" t="s">
        <v>25</v>
      </c>
      <c r="B931" s="3" t="s">
        <v>84</v>
      </c>
      <c r="C931" s="3" t="s">
        <v>10</v>
      </c>
      <c r="D931" s="3" t="s">
        <v>19</v>
      </c>
      <c r="E931" s="3" t="s">
        <v>27</v>
      </c>
      <c r="F931" s="3" t="s">
        <v>13</v>
      </c>
      <c r="G931">
        <v>202305</v>
      </c>
      <c r="H931" s="4">
        <v>0.2</v>
      </c>
      <c r="I931" s="38" t="str">
        <f>LEFT(Table1[[#This Row],[Month Number]],4)</f>
        <v>2023</v>
      </c>
      <c r="J931" s="38" t="str">
        <f>RIGHT(Table1[[#This Row],[Month Number]],2)</f>
        <v>05</v>
      </c>
      <c r="K931" t="str">
        <f>IF(IFERROR(FIND("MAJOR",Table1[[#This Row],[Task]]),"")=1,"Yes","No")</f>
        <v>No</v>
      </c>
    </row>
    <row r="932" spans="1:11" x14ac:dyDescent="0.35">
      <c r="A932" s="3" t="s">
        <v>25</v>
      </c>
      <c r="B932" s="3" t="s">
        <v>85</v>
      </c>
      <c r="C932" s="3" t="s">
        <v>10</v>
      </c>
      <c r="D932" s="3" t="s">
        <v>19</v>
      </c>
      <c r="E932" s="3" t="s">
        <v>27</v>
      </c>
      <c r="F932" s="3" t="s">
        <v>13</v>
      </c>
      <c r="G932">
        <v>202305</v>
      </c>
      <c r="H932" s="4">
        <v>0.61</v>
      </c>
      <c r="I932" s="38" t="str">
        <f>LEFT(Table1[[#This Row],[Month Number]],4)</f>
        <v>2023</v>
      </c>
      <c r="J932" s="38" t="str">
        <f>RIGHT(Table1[[#This Row],[Month Number]],2)</f>
        <v>05</v>
      </c>
      <c r="K932" t="str">
        <f>IF(IFERROR(FIND("MAJOR",Table1[[#This Row],[Task]]),"")=1,"Yes","No")</f>
        <v>No</v>
      </c>
    </row>
    <row r="933" spans="1:11" x14ac:dyDescent="0.35">
      <c r="A933" s="3" t="s">
        <v>25</v>
      </c>
      <c r="B933" s="3" t="s">
        <v>86</v>
      </c>
      <c r="C933" s="3" t="s">
        <v>10</v>
      </c>
      <c r="D933" s="3" t="s">
        <v>19</v>
      </c>
      <c r="E933" s="3" t="s">
        <v>27</v>
      </c>
      <c r="F933" s="3" t="s">
        <v>13</v>
      </c>
      <c r="G933">
        <v>202305</v>
      </c>
      <c r="H933" s="4">
        <v>2.89</v>
      </c>
      <c r="I933" s="38" t="str">
        <f>LEFT(Table1[[#This Row],[Month Number]],4)</f>
        <v>2023</v>
      </c>
      <c r="J933" s="38" t="str">
        <f>RIGHT(Table1[[#This Row],[Month Number]],2)</f>
        <v>05</v>
      </c>
      <c r="K933" t="str">
        <f>IF(IFERROR(FIND("MAJOR",Table1[[#This Row],[Task]]),"")=1,"Yes","No")</f>
        <v>No</v>
      </c>
    </row>
    <row r="934" spans="1:11" x14ac:dyDescent="0.35">
      <c r="A934" s="3" t="s">
        <v>25</v>
      </c>
      <c r="B934" s="3" t="s">
        <v>87</v>
      </c>
      <c r="C934" s="3" t="s">
        <v>10</v>
      </c>
      <c r="D934" s="3" t="s">
        <v>19</v>
      </c>
      <c r="E934" s="3" t="s">
        <v>27</v>
      </c>
      <c r="F934" s="3" t="s">
        <v>13</v>
      </c>
      <c r="G934">
        <v>202305</v>
      </c>
      <c r="H934" s="4">
        <v>1.75</v>
      </c>
      <c r="I934" s="38" t="str">
        <f>LEFT(Table1[[#This Row],[Month Number]],4)</f>
        <v>2023</v>
      </c>
      <c r="J934" s="38" t="str">
        <f>RIGHT(Table1[[#This Row],[Month Number]],2)</f>
        <v>05</v>
      </c>
      <c r="K934" t="str">
        <f>IF(IFERROR(FIND("MAJOR",Table1[[#This Row],[Task]]),"")=1,"Yes","No")</f>
        <v>No</v>
      </c>
    </row>
    <row r="935" spans="1:11" x14ac:dyDescent="0.35">
      <c r="A935" s="3" t="s">
        <v>25</v>
      </c>
      <c r="B935" s="3" t="s">
        <v>88</v>
      </c>
      <c r="C935" s="3" t="s">
        <v>10</v>
      </c>
      <c r="D935" s="3" t="s">
        <v>19</v>
      </c>
      <c r="E935" s="3" t="s">
        <v>27</v>
      </c>
      <c r="F935" s="3" t="s">
        <v>13</v>
      </c>
      <c r="G935">
        <v>202305</v>
      </c>
      <c r="H935" s="4">
        <v>0.67</v>
      </c>
      <c r="I935" s="38" t="str">
        <f>LEFT(Table1[[#This Row],[Month Number]],4)</f>
        <v>2023</v>
      </c>
      <c r="J935" s="38" t="str">
        <f>RIGHT(Table1[[#This Row],[Month Number]],2)</f>
        <v>05</v>
      </c>
      <c r="K935" t="str">
        <f>IF(IFERROR(FIND("MAJOR",Table1[[#This Row],[Task]]),"")=1,"Yes","No")</f>
        <v>No</v>
      </c>
    </row>
    <row r="936" spans="1:11" x14ac:dyDescent="0.35">
      <c r="A936" s="3" t="s">
        <v>25</v>
      </c>
      <c r="B936" s="3" t="s">
        <v>89</v>
      </c>
      <c r="C936" s="3" t="s">
        <v>10</v>
      </c>
      <c r="D936" s="3" t="s">
        <v>19</v>
      </c>
      <c r="E936" s="3" t="s">
        <v>27</v>
      </c>
      <c r="F936" s="3" t="s">
        <v>13</v>
      </c>
      <c r="G936">
        <v>202305</v>
      </c>
      <c r="H936" s="4">
        <v>2.85</v>
      </c>
      <c r="I936" s="38" t="str">
        <f>LEFT(Table1[[#This Row],[Month Number]],4)</f>
        <v>2023</v>
      </c>
      <c r="J936" s="38" t="str">
        <f>RIGHT(Table1[[#This Row],[Month Number]],2)</f>
        <v>05</v>
      </c>
      <c r="K936" t="str">
        <f>IF(IFERROR(FIND("MAJOR",Table1[[#This Row],[Task]]),"")=1,"Yes","No")</f>
        <v>No</v>
      </c>
    </row>
    <row r="937" spans="1:11" x14ac:dyDescent="0.35">
      <c r="A937" s="3" t="s">
        <v>8</v>
      </c>
      <c r="B937" s="3" t="s">
        <v>74</v>
      </c>
      <c r="C937" s="3" t="s">
        <v>10</v>
      </c>
      <c r="D937" s="3" t="s">
        <v>19</v>
      </c>
      <c r="E937" s="3" t="s">
        <v>12</v>
      </c>
      <c r="F937" s="3" t="s">
        <v>13</v>
      </c>
      <c r="G937">
        <v>202306</v>
      </c>
      <c r="H937" s="4">
        <v>0.11</v>
      </c>
      <c r="I937" s="38" t="str">
        <f>LEFT(Table1[[#This Row],[Month Number]],4)</f>
        <v>2023</v>
      </c>
      <c r="J937" s="38" t="str">
        <f>RIGHT(Table1[[#This Row],[Month Number]],2)</f>
        <v>06</v>
      </c>
      <c r="K937" t="str">
        <f>IF(IFERROR(FIND("MAJOR",Table1[[#This Row],[Task]]),"")=1,"Yes","No")</f>
        <v>No</v>
      </c>
    </row>
    <row r="938" spans="1:11" x14ac:dyDescent="0.35">
      <c r="A938" s="3" t="s">
        <v>8</v>
      </c>
      <c r="B938" s="3" t="s">
        <v>76</v>
      </c>
      <c r="C938" s="3" t="s">
        <v>10</v>
      </c>
      <c r="D938" s="3" t="s">
        <v>19</v>
      </c>
      <c r="E938" s="3" t="s">
        <v>12</v>
      </c>
      <c r="F938" s="3" t="s">
        <v>13</v>
      </c>
      <c r="G938">
        <v>202306</v>
      </c>
      <c r="H938" s="4">
        <v>14.3</v>
      </c>
      <c r="I938" s="38" t="str">
        <f>LEFT(Table1[[#This Row],[Month Number]],4)</f>
        <v>2023</v>
      </c>
      <c r="J938" s="38" t="str">
        <f>RIGHT(Table1[[#This Row],[Month Number]],2)</f>
        <v>06</v>
      </c>
      <c r="K938" t="str">
        <f>IF(IFERROR(FIND("MAJOR",Table1[[#This Row],[Task]]),"")=1,"Yes","No")</f>
        <v>No</v>
      </c>
    </row>
    <row r="939" spans="1:11" x14ac:dyDescent="0.35">
      <c r="A939" s="3" t="s">
        <v>8</v>
      </c>
      <c r="B939" s="3" t="s">
        <v>77</v>
      </c>
      <c r="C939" s="3" t="s">
        <v>10</v>
      </c>
      <c r="D939" s="3" t="s">
        <v>19</v>
      </c>
      <c r="E939" s="3" t="s">
        <v>12</v>
      </c>
      <c r="F939" s="3" t="s">
        <v>13</v>
      </c>
      <c r="G939">
        <v>202306</v>
      </c>
      <c r="H939" s="4">
        <v>0.02</v>
      </c>
      <c r="I939" s="38" t="str">
        <f>LEFT(Table1[[#This Row],[Month Number]],4)</f>
        <v>2023</v>
      </c>
      <c r="J939" s="38" t="str">
        <f>RIGHT(Table1[[#This Row],[Month Number]],2)</f>
        <v>06</v>
      </c>
      <c r="K939" t="str">
        <f>IF(IFERROR(FIND("MAJOR",Table1[[#This Row],[Task]]),"")=1,"Yes","No")</f>
        <v>No</v>
      </c>
    </row>
    <row r="940" spans="1:11" x14ac:dyDescent="0.35">
      <c r="A940" s="3" t="s">
        <v>8</v>
      </c>
      <c r="B940" s="3" t="s">
        <v>9</v>
      </c>
      <c r="C940" s="3" t="s">
        <v>10</v>
      </c>
      <c r="D940" s="3" t="s">
        <v>14</v>
      </c>
      <c r="E940" s="3" t="s">
        <v>12</v>
      </c>
      <c r="F940" s="3" t="s">
        <v>13</v>
      </c>
      <c r="G940">
        <v>202306</v>
      </c>
      <c r="H940" s="4">
        <v>182.09</v>
      </c>
      <c r="I940" s="38" t="str">
        <f>LEFT(Table1[[#This Row],[Month Number]],4)</f>
        <v>2023</v>
      </c>
      <c r="J940" s="38" t="str">
        <f>RIGHT(Table1[[#This Row],[Month Number]],2)</f>
        <v>06</v>
      </c>
      <c r="K940" t="str">
        <f>IF(IFERROR(FIND("MAJOR",Table1[[#This Row],[Task]]),"")=1,"Yes","No")</f>
        <v>No</v>
      </c>
    </row>
    <row r="941" spans="1:11" x14ac:dyDescent="0.35">
      <c r="A941" s="3" t="s">
        <v>8</v>
      </c>
      <c r="B941" s="3" t="s">
        <v>9</v>
      </c>
      <c r="C941" s="3" t="s">
        <v>10</v>
      </c>
      <c r="D941" s="3" t="s">
        <v>18</v>
      </c>
      <c r="E941" s="3" t="s">
        <v>12</v>
      </c>
      <c r="F941" s="3" t="s">
        <v>13</v>
      </c>
      <c r="G941">
        <v>202306</v>
      </c>
      <c r="H941" s="4">
        <v>1671.33</v>
      </c>
      <c r="I941" s="38" t="str">
        <f>LEFT(Table1[[#This Row],[Month Number]],4)</f>
        <v>2023</v>
      </c>
      <c r="J941" s="38" t="str">
        <f>RIGHT(Table1[[#This Row],[Month Number]],2)</f>
        <v>06</v>
      </c>
      <c r="K941" t="str">
        <f>IF(IFERROR(FIND("MAJOR",Table1[[#This Row],[Task]]),"")=1,"Yes","No")</f>
        <v>No</v>
      </c>
    </row>
    <row r="942" spans="1:11" x14ac:dyDescent="0.35">
      <c r="A942" s="3" t="s">
        <v>8</v>
      </c>
      <c r="B942" s="3" t="s">
        <v>9</v>
      </c>
      <c r="C942" s="3" t="s">
        <v>10</v>
      </c>
      <c r="D942" s="3" t="s">
        <v>19</v>
      </c>
      <c r="E942" s="3" t="s">
        <v>12</v>
      </c>
      <c r="F942" s="3" t="s">
        <v>13</v>
      </c>
      <c r="G942">
        <v>202306</v>
      </c>
      <c r="H942" s="4">
        <v>55.21</v>
      </c>
      <c r="I942" s="38" t="str">
        <f>LEFT(Table1[[#This Row],[Month Number]],4)</f>
        <v>2023</v>
      </c>
      <c r="J942" s="38" t="str">
        <f>RIGHT(Table1[[#This Row],[Month Number]],2)</f>
        <v>06</v>
      </c>
      <c r="K942" t="str">
        <f>IF(IFERROR(FIND("MAJOR",Table1[[#This Row],[Task]]),"")=1,"Yes","No")</f>
        <v>No</v>
      </c>
    </row>
    <row r="943" spans="1:11" x14ac:dyDescent="0.35">
      <c r="A943" s="3" t="s">
        <v>8</v>
      </c>
      <c r="B943" s="3" t="s">
        <v>9</v>
      </c>
      <c r="C943" s="3" t="s">
        <v>10</v>
      </c>
      <c r="D943" s="3" t="s">
        <v>20</v>
      </c>
      <c r="E943" s="3" t="s">
        <v>12</v>
      </c>
      <c r="F943" s="3" t="s">
        <v>13</v>
      </c>
      <c r="G943">
        <v>202306</v>
      </c>
      <c r="H943" s="4">
        <v>187.5</v>
      </c>
      <c r="I943" s="38" t="str">
        <f>LEFT(Table1[[#This Row],[Month Number]],4)</f>
        <v>2023</v>
      </c>
      <c r="J943" s="38" t="str">
        <f>RIGHT(Table1[[#This Row],[Month Number]],2)</f>
        <v>06</v>
      </c>
      <c r="K943" t="str">
        <f>IF(IFERROR(FIND("MAJOR",Table1[[#This Row],[Task]]),"")=1,"Yes","No")</f>
        <v>No</v>
      </c>
    </row>
    <row r="944" spans="1:11" x14ac:dyDescent="0.35">
      <c r="A944" s="3" t="s">
        <v>8</v>
      </c>
      <c r="B944" s="3" t="s">
        <v>9</v>
      </c>
      <c r="C944" s="3" t="s">
        <v>10</v>
      </c>
      <c r="D944" s="3" t="s">
        <v>21</v>
      </c>
      <c r="E944" s="3" t="s">
        <v>12</v>
      </c>
      <c r="F944" s="3" t="s">
        <v>13</v>
      </c>
      <c r="G944">
        <v>202306</v>
      </c>
      <c r="H944" s="4">
        <v>18.760000000000002</v>
      </c>
      <c r="I944" s="38" t="str">
        <f>LEFT(Table1[[#This Row],[Month Number]],4)</f>
        <v>2023</v>
      </c>
      <c r="J944" s="38" t="str">
        <f>RIGHT(Table1[[#This Row],[Month Number]],2)</f>
        <v>06</v>
      </c>
      <c r="K944" t="str">
        <f>IF(IFERROR(FIND("MAJOR",Table1[[#This Row],[Task]]),"")=1,"Yes","No")</f>
        <v>No</v>
      </c>
    </row>
    <row r="945" spans="1:11" x14ac:dyDescent="0.35">
      <c r="A945" s="3" t="s">
        <v>8</v>
      </c>
      <c r="B945" s="3" t="s">
        <v>9</v>
      </c>
      <c r="C945" s="3" t="s">
        <v>10</v>
      </c>
      <c r="D945" s="3" t="s">
        <v>79</v>
      </c>
      <c r="E945" s="3" t="s">
        <v>12</v>
      </c>
      <c r="F945" s="3" t="s">
        <v>13</v>
      </c>
      <c r="G945">
        <v>202306</v>
      </c>
      <c r="H945" s="4">
        <v>-0.79</v>
      </c>
      <c r="I945" s="38" t="str">
        <f>LEFT(Table1[[#This Row],[Month Number]],4)</f>
        <v>2023</v>
      </c>
      <c r="J945" s="38" t="str">
        <f>RIGHT(Table1[[#This Row],[Month Number]],2)</f>
        <v>06</v>
      </c>
      <c r="K945" t="str">
        <f>IF(IFERROR(FIND("MAJOR",Table1[[#This Row],[Task]]),"")=1,"Yes","No")</f>
        <v>No</v>
      </c>
    </row>
    <row r="946" spans="1:11" x14ac:dyDescent="0.35">
      <c r="A946" s="3" t="s">
        <v>8</v>
      </c>
      <c r="B946" s="3" t="s">
        <v>80</v>
      </c>
      <c r="C946" s="3" t="s">
        <v>10</v>
      </c>
      <c r="D946" s="3" t="s">
        <v>19</v>
      </c>
      <c r="E946" s="3" t="s">
        <v>12</v>
      </c>
      <c r="F946" s="3" t="s">
        <v>13</v>
      </c>
      <c r="G946">
        <v>202306</v>
      </c>
      <c r="H946" s="4">
        <v>0.06</v>
      </c>
      <c r="I946" s="38" t="str">
        <f>LEFT(Table1[[#This Row],[Month Number]],4)</f>
        <v>2023</v>
      </c>
      <c r="J946" s="38" t="str">
        <f>RIGHT(Table1[[#This Row],[Month Number]],2)</f>
        <v>06</v>
      </c>
      <c r="K946" t="str">
        <f>IF(IFERROR(FIND("MAJOR",Table1[[#This Row],[Task]]),"")=1,"Yes","No")</f>
        <v>No</v>
      </c>
    </row>
    <row r="947" spans="1:11" x14ac:dyDescent="0.35">
      <c r="A947" s="3" t="s">
        <v>8</v>
      </c>
      <c r="B947" s="3" t="s">
        <v>81</v>
      </c>
      <c r="C947" s="3" t="s">
        <v>10</v>
      </c>
      <c r="D947" s="3" t="s">
        <v>19</v>
      </c>
      <c r="E947" s="3" t="s">
        <v>12</v>
      </c>
      <c r="F947" s="3" t="s">
        <v>13</v>
      </c>
      <c r="G947">
        <v>202306</v>
      </c>
      <c r="H947" s="4">
        <v>0.59</v>
      </c>
      <c r="I947" s="38" t="str">
        <f>LEFT(Table1[[#This Row],[Month Number]],4)</f>
        <v>2023</v>
      </c>
      <c r="J947" s="38" t="str">
        <f>RIGHT(Table1[[#This Row],[Month Number]],2)</f>
        <v>06</v>
      </c>
      <c r="K947" t="str">
        <f>IF(IFERROR(FIND("MAJOR",Table1[[#This Row],[Task]]),"")=1,"Yes","No")</f>
        <v>No</v>
      </c>
    </row>
    <row r="948" spans="1:11" x14ac:dyDescent="0.35">
      <c r="A948" s="3" t="s">
        <v>8</v>
      </c>
      <c r="B948" s="3" t="s">
        <v>82</v>
      </c>
      <c r="C948" s="3" t="s">
        <v>10</v>
      </c>
      <c r="D948" s="3" t="s">
        <v>19</v>
      </c>
      <c r="E948" s="3" t="s">
        <v>12</v>
      </c>
      <c r="F948" s="3" t="s">
        <v>13</v>
      </c>
      <c r="G948">
        <v>202306</v>
      </c>
      <c r="H948" s="4">
        <v>28.2</v>
      </c>
      <c r="I948" s="38" t="str">
        <f>LEFT(Table1[[#This Row],[Month Number]],4)</f>
        <v>2023</v>
      </c>
      <c r="J948" s="38" t="str">
        <f>RIGHT(Table1[[#This Row],[Month Number]],2)</f>
        <v>06</v>
      </c>
      <c r="K948" t="str">
        <f>IF(IFERROR(FIND("MAJOR",Table1[[#This Row],[Task]]),"")=1,"Yes","No")</f>
        <v>No</v>
      </c>
    </row>
    <row r="949" spans="1:11" x14ac:dyDescent="0.35">
      <c r="A949" s="3" t="s">
        <v>8</v>
      </c>
      <c r="B949" s="3" t="s">
        <v>83</v>
      </c>
      <c r="C949" s="3" t="s">
        <v>10</v>
      </c>
      <c r="D949" s="3" t="s">
        <v>19</v>
      </c>
      <c r="E949" s="3" t="s">
        <v>12</v>
      </c>
      <c r="F949" s="3" t="s">
        <v>13</v>
      </c>
      <c r="G949">
        <v>202306</v>
      </c>
      <c r="H949" s="4">
        <v>0.88</v>
      </c>
      <c r="I949" s="38" t="str">
        <f>LEFT(Table1[[#This Row],[Month Number]],4)</f>
        <v>2023</v>
      </c>
      <c r="J949" s="38" t="str">
        <f>RIGHT(Table1[[#This Row],[Month Number]],2)</f>
        <v>06</v>
      </c>
      <c r="K949" t="str">
        <f>IF(IFERROR(FIND("MAJOR",Table1[[#This Row],[Task]]),"")=1,"Yes","No")</f>
        <v>No</v>
      </c>
    </row>
    <row r="950" spans="1:11" x14ac:dyDescent="0.35">
      <c r="A950" s="3" t="s">
        <v>8</v>
      </c>
      <c r="B950" s="3" t="s">
        <v>84</v>
      </c>
      <c r="C950" s="3" t="s">
        <v>10</v>
      </c>
      <c r="D950" s="3" t="s">
        <v>19</v>
      </c>
      <c r="E950" s="3" t="s">
        <v>12</v>
      </c>
      <c r="F950" s="3" t="s">
        <v>13</v>
      </c>
      <c r="G950">
        <v>202306</v>
      </c>
      <c r="H950" s="4">
        <v>0.83</v>
      </c>
      <c r="I950" s="38" t="str">
        <f>LEFT(Table1[[#This Row],[Month Number]],4)</f>
        <v>2023</v>
      </c>
      <c r="J950" s="38" t="str">
        <f>RIGHT(Table1[[#This Row],[Month Number]],2)</f>
        <v>06</v>
      </c>
      <c r="K950" t="str">
        <f>IF(IFERROR(FIND("MAJOR",Table1[[#This Row],[Task]]),"")=1,"Yes","No")</f>
        <v>No</v>
      </c>
    </row>
    <row r="951" spans="1:11" x14ac:dyDescent="0.35">
      <c r="A951" s="3" t="s">
        <v>8</v>
      </c>
      <c r="B951" s="3" t="s">
        <v>85</v>
      </c>
      <c r="C951" s="3" t="s">
        <v>10</v>
      </c>
      <c r="D951" s="3" t="s">
        <v>19</v>
      </c>
      <c r="E951" s="3" t="s">
        <v>12</v>
      </c>
      <c r="F951" s="3" t="s">
        <v>13</v>
      </c>
      <c r="G951">
        <v>202306</v>
      </c>
      <c r="H951" s="4">
        <v>2.09</v>
      </c>
      <c r="I951" s="38" t="str">
        <f>LEFT(Table1[[#This Row],[Month Number]],4)</f>
        <v>2023</v>
      </c>
      <c r="J951" s="38" t="str">
        <f>RIGHT(Table1[[#This Row],[Month Number]],2)</f>
        <v>06</v>
      </c>
      <c r="K951" t="str">
        <f>IF(IFERROR(FIND("MAJOR",Table1[[#This Row],[Task]]),"")=1,"Yes","No")</f>
        <v>No</v>
      </c>
    </row>
    <row r="952" spans="1:11" x14ac:dyDescent="0.35">
      <c r="A952" s="3" t="s">
        <v>8</v>
      </c>
      <c r="B952" s="3" t="s">
        <v>86</v>
      </c>
      <c r="C952" s="3" t="s">
        <v>10</v>
      </c>
      <c r="D952" s="3" t="s">
        <v>19</v>
      </c>
      <c r="E952" s="3" t="s">
        <v>12</v>
      </c>
      <c r="F952" s="3" t="s">
        <v>13</v>
      </c>
      <c r="G952">
        <v>202306</v>
      </c>
      <c r="H952" s="4">
        <v>9.69</v>
      </c>
      <c r="I952" s="38" t="str">
        <f>LEFT(Table1[[#This Row],[Month Number]],4)</f>
        <v>2023</v>
      </c>
      <c r="J952" s="38" t="str">
        <f>RIGHT(Table1[[#This Row],[Month Number]],2)</f>
        <v>06</v>
      </c>
      <c r="K952" t="str">
        <f>IF(IFERROR(FIND("MAJOR",Table1[[#This Row],[Task]]),"")=1,"Yes","No")</f>
        <v>No</v>
      </c>
    </row>
    <row r="953" spans="1:11" x14ac:dyDescent="0.35">
      <c r="A953" s="3" t="s">
        <v>8</v>
      </c>
      <c r="B953" s="3" t="s">
        <v>87</v>
      </c>
      <c r="C953" s="3" t="s">
        <v>10</v>
      </c>
      <c r="D953" s="3" t="s">
        <v>19</v>
      </c>
      <c r="E953" s="3" t="s">
        <v>12</v>
      </c>
      <c r="F953" s="3" t="s">
        <v>13</v>
      </c>
      <c r="G953">
        <v>202306</v>
      </c>
      <c r="H953" s="4">
        <v>8.8699999999999992</v>
      </c>
      <c r="I953" s="38" t="str">
        <f>LEFT(Table1[[#This Row],[Month Number]],4)</f>
        <v>2023</v>
      </c>
      <c r="J953" s="38" t="str">
        <f>RIGHT(Table1[[#This Row],[Month Number]],2)</f>
        <v>06</v>
      </c>
      <c r="K953" t="str">
        <f>IF(IFERROR(FIND("MAJOR",Table1[[#This Row],[Task]]),"")=1,"Yes","No")</f>
        <v>No</v>
      </c>
    </row>
    <row r="954" spans="1:11" x14ac:dyDescent="0.35">
      <c r="A954" s="3" t="s">
        <v>8</v>
      </c>
      <c r="B954" s="3" t="s">
        <v>88</v>
      </c>
      <c r="C954" s="3" t="s">
        <v>10</v>
      </c>
      <c r="D954" s="3" t="s">
        <v>19</v>
      </c>
      <c r="E954" s="3" t="s">
        <v>12</v>
      </c>
      <c r="F954" s="3" t="s">
        <v>13</v>
      </c>
      <c r="G954">
        <v>202306</v>
      </c>
      <c r="H954" s="4">
        <v>2.0499999999999998</v>
      </c>
      <c r="I954" s="38" t="str">
        <f>LEFT(Table1[[#This Row],[Month Number]],4)</f>
        <v>2023</v>
      </c>
      <c r="J954" s="38" t="str">
        <f>RIGHT(Table1[[#This Row],[Month Number]],2)</f>
        <v>06</v>
      </c>
      <c r="K954" t="str">
        <f>IF(IFERROR(FIND("MAJOR",Table1[[#This Row],[Task]]),"")=1,"Yes","No")</f>
        <v>No</v>
      </c>
    </row>
    <row r="955" spans="1:11" x14ac:dyDescent="0.35">
      <c r="A955" s="3" t="s">
        <v>8</v>
      </c>
      <c r="B955" s="3" t="s">
        <v>89</v>
      </c>
      <c r="C955" s="3" t="s">
        <v>10</v>
      </c>
      <c r="D955" s="3" t="s">
        <v>19</v>
      </c>
      <c r="E955" s="3" t="s">
        <v>12</v>
      </c>
      <c r="F955" s="3" t="s">
        <v>13</v>
      </c>
      <c r="G955">
        <v>202306</v>
      </c>
      <c r="H955" s="4">
        <v>7.65</v>
      </c>
      <c r="I955" s="38" t="str">
        <f>LEFT(Table1[[#This Row],[Month Number]],4)</f>
        <v>2023</v>
      </c>
      <c r="J955" s="38" t="str">
        <f>RIGHT(Table1[[#This Row],[Month Number]],2)</f>
        <v>06</v>
      </c>
      <c r="K955" t="str">
        <f>IF(IFERROR(FIND("MAJOR",Table1[[#This Row],[Task]]),"")=1,"Yes","No")</f>
        <v>No</v>
      </c>
    </row>
    <row r="956" spans="1:11" x14ac:dyDescent="0.35">
      <c r="A956" s="3" t="s">
        <v>25</v>
      </c>
      <c r="B956" s="3" t="s">
        <v>74</v>
      </c>
      <c r="C956" s="3" t="s">
        <v>10</v>
      </c>
      <c r="D956" s="3" t="s">
        <v>19</v>
      </c>
      <c r="E956" s="3" t="s">
        <v>27</v>
      </c>
      <c r="F956" s="3" t="s">
        <v>13</v>
      </c>
      <c r="G956">
        <v>202306</v>
      </c>
      <c r="H956" s="4">
        <v>0.95</v>
      </c>
      <c r="I956" s="38" t="str">
        <f>LEFT(Table1[[#This Row],[Month Number]],4)</f>
        <v>2023</v>
      </c>
      <c r="J956" s="38" t="str">
        <f>RIGHT(Table1[[#This Row],[Month Number]],2)</f>
        <v>06</v>
      </c>
      <c r="K956" t="str">
        <f>IF(IFERROR(FIND("MAJOR",Table1[[#This Row],[Task]]),"")=1,"Yes","No")</f>
        <v>No</v>
      </c>
    </row>
    <row r="957" spans="1:11" x14ac:dyDescent="0.35">
      <c r="A957" s="3" t="s">
        <v>25</v>
      </c>
      <c r="B957" s="3" t="s">
        <v>76</v>
      </c>
      <c r="C957" s="3" t="s">
        <v>10</v>
      </c>
      <c r="D957" s="3" t="s">
        <v>19</v>
      </c>
      <c r="E957" s="3" t="s">
        <v>27</v>
      </c>
      <c r="F957" s="3" t="s">
        <v>13</v>
      </c>
      <c r="G957">
        <v>202306</v>
      </c>
      <c r="H957" s="4">
        <v>153.86000000000001</v>
      </c>
      <c r="I957" s="38" t="str">
        <f>LEFT(Table1[[#This Row],[Month Number]],4)</f>
        <v>2023</v>
      </c>
      <c r="J957" s="38" t="str">
        <f>RIGHT(Table1[[#This Row],[Month Number]],2)</f>
        <v>06</v>
      </c>
      <c r="K957" t="str">
        <f>IF(IFERROR(FIND("MAJOR",Table1[[#This Row],[Task]]),"")=1,"Yes","No")</f>
        <v>No</v>
      </c>
    </row>
    <row r="958" spans="1:11" x14ac:dyDescent="0.35">
      <c r="A958" s="3" t="s">
        <v>25</v>
      </c>
      <c r="B958" s="3" t="s">
        <v>77</v>
      </c>
      <c r="C958" s="3" t="s">
        <v>10</v>
      </c>
      <c r="D958" s="3" t="s">
        <v>19</v>
      </c>
      <c r="E958" s="3" t="s">
        <v>27</v>
      </c>
      <c r="F958" s="3" t="s">
        <v>13</v>
      </c>
      <c r="G958">
        <v>202306</v>
      </c>
      <c r="H958" s="4">
        <v>0.52</v>
      </c>
      <c r="I958" s="38" t="str">
        <f>LEFT(Table1[[#This Row],[Month Number]],4)</f>
        <v>2023</v>
      </c>
      <c r="J958" s="38" t="str">
        <f>RIGHT(Table1[[#This Row],[Month Number]],2)</f>
        <v>06</v>
      </c>
      <c r="K958" t="str">
        <f>IF(IFERROR(FIND("MAJOR",Table1[[#This Row],[Task]]),"")=1,"Yes","No")</f>
        <v>No</v>
      </c>
    </row>
    <row r="959" spans="1:11" x14ac:dyDescent="0.35">
      <c r="A959" s="3" t="s">
        <v>25</v>
      </c>
      <c r="B959" s="3" t="s">
        <v>9</v>
      </c>
      <c r="C959" s="3" t="s">
        <v>10</v>
      </c>
      <c r="D959" s="3" t="s">
        <v>14</v>
      </c>
      <c r="E959" s="3" t="s">
        <v>27</v>
      </c>
      <c r="F959" s="3" t="s">
        <v>13</v>
      </c>
      <c r="G959">
        <v>202306</v>
      </c>
      <c r="H959" s="4">
        <v>1963.29</v>
      </c>
      <c r="I959" s="38" t="str">
        <f>LEFT(Table1[[#This Row],[Month Number]],4)</f>
        <v>2023</v>
      </c>
      <c r="J959" s="38" t="str">
        <f>RIGHT(Table1[[#This Row],[Month Number]],2)</f>
        <v>06</v>
      </c>
      <c r="K959" t="str">
        <f>IF(IFERROR(FIND("MAJOR",Table1[[#This Row],[Task]]),"")=1,"Yes","No")</f>
        <v>No</v>
      </c>
    </row>
    <row r="960" spans="1:11" x14ac:dyDescent="0.35">
      <c r="A960" s="3" t="s">
        <v>25</v>
      </c>
      <c r="B960" s="3" t="s">
        <v>9</v>
      </c>
      <c r="C960" s="3" t="s">
        <v>10</v>
      </c>
      <c r="D960" s="3" t="s">
        <v>16</v>
      </c>
      <c r="E960" s="3" t="s">
        <v>27</v>
      </c>
      <c r="F960" s="3" t="s">
        <v>13</v>
      </c>
      <c r="G960">
        <v>202306</v>
      </c>
      <c r="H960" s="4">
        <v>41.46</v>
      </c>
      <c r="I960" s="38" t="str">
        <f>LEFT(Table1[[#This Row],[Month Number]],4)</f>
        <v>2023</v>
      </c>
      <c r="J960" s="38" t="str">
        <f>RIGHT(Table1[[#This Row],[Month Number]],2)</f>
        <v>06</v>
      </c>
      <c r="K960" t="str">
        <f>IF(IFERROR(FIND("MAJOR",Table1[[#This Row],[Task]]),"")=1,"Yes","No")</f>
        <v>No</v>
      </c>
    </row>
    <row r="961" spans="1:11" x14ac:dyDescent="0.35">
      <c r="A961" s="3" t="s">
        <v>25</v>
      </c>
      <c r="B961" s="3" t="s">
        <v>9</v>
      </c>
      <c r="C961" s="3" t="s">
        <v>10</v>
      </c>
      <c r="D961" s="3" t="s">
        <v>17</v>
      </c>
      <c r="E961" s="3" t="s">
        <v>27</v>
      </c>
      <c r="F961" s="3" t="s">
        <v>13</v>
      </c>
      <c r="G961">
        <v>202306</v>
      </c>
      <c r="H961" s="4">
        <v>5918.39</v>
      </c>
      <c r="I961" s="38" t="str">
        <f>LEFT(Table1[[#This Row],[Month Number]],4)</f>
        <v>2023</v>
      </c>
      <c r="J961" s="38" t="str">
        <f>RIGHT(Table1[[#This Row],[Month Number]],2)</f>
        <v>06</v>
      </c>
      <c r="K961" t="str">
        <f>IF(IFERROR(FIND("MAJOR",Table1[[#This Row],[Task]]),"")=1,"Yes","No")</f>
        <v>No</v>
      </c>
    </row>
    <row r="962" spans="1:11" x14ac:dyDescent="0.35">
      <c r="A962" s="3" t="s">
        <v>25</v>
      </c>
      <c r="B962" s="3" t="s">
        <v>9</v>
      </c>
      <c r="C962" s="3" t="s">
        <v>10</v>
      </c>
      <c r="D962" s="3" t="s">
        <v>18</v>
      </c>
      <c r="E962" s="3" t="s">
        <v>27</v>
      </c>
      <c r="F962" s="3" t="s">
        <v>13</v>
      </c>
      <c r="G962">
        <v>202306</v>
      </c>
      <c r="H962" s="4">
        <v>3685.32</v>
      </c>
      <c r="I962" s="38" t="str">
        <f>LEFT(Table1[[#This Row],[Month Number]],4)</f>
        <v>2023</v>
      </c>
      <c r="J962" s="38" t="str">
        <f>RIGHT(Table1[[#This Row],[Month Number]],2)</f>
        <v>06</v>
      </c>
      <c r="K962" t="str">
        <f>IF(IFERROR(FIND("MAJOR",Table1[[#This Row],[Task]]),"")=1,"Yes","No")</f>
        <v>No</v>
      </c>
    </row>
    <row r="963" spans="1:11" x14ac:dyDescent="0.35">
      <c r="A963" s="3" t="s">
        <v>25</v>
      </c>
      <c r="B963" s="3" t="s">
        <v>9</v>
      </c>
      <c r="C963" s="3" t="s">
        <v>10</v>
      </c>
      <c r="D963" s="3" t="s">
        <v>19</v>
      </c>
      <c r="E963" s="3" t="s">
        <v>27</v>
      </c>
      <c r="F963" s="3" t="s">
        <v>13</v>
      </c>
      <c r="G963">
        <v>202306</v>
      </c>
      <c r="H963" s="4">
        <v>416.33</v>
      </c>
      <c r="I963" s="38" t="str">
        <f>LEFT(Table1[[#This Row],[Month Number]],4)</f>
        <v>2023</v>
      </c>
      <c r="J963" s="38" t="str">
        <f>RIGHT(Table1[[#This Row],[Month Number]],2)</f>
        <v>06</v>
      </c>
      <c r="K963" t="str">
        <f>IF(IFERROR(FIND("MAJOR",Table1[[#This Row],[Task]]),"")=1,"Yes","No")</f>
        <v>No</v>
      </c>
    </row>
    <row r="964" spans="1:11" x14ac:dyDescent="0.35">
      <c r="A964" s="3" t="s">
        <v>25</v>
      </c>
      <c r="B964" s="3" t="s">
        <v>9</v>
      </c>
      <c r="C964" s="3" t="s">
        <v>10</v>
      </c>
      <c r="D964" s="3" t="s">
        <v>20</v>
      </c>
      <c r="E964" s="3" t="s">
        <v>27</v>
      </c>
      <c r="F964" s="3" t="s">
        <v>13</v>
      </c>
      <c r="G964">
        <v>202306</v>
      </c>
      <c r="H964" s="4">
        <v>750</v>
      </c>
      <c r="I964" s="38" t="str">
        <f>LEFT(Table1[[#This Row],[Month Number]],4)</f>
        <v>2023</v>
      </c>
      <c r="J964" s="38" t="str">
        <f>RIGHT(Table1[[#This Row],[Month Number]],2)</f>
        <v>06</v>
      </c>
      <c r="K964" t="str">
        <f>IF(IFERROR(FIND("MAJOR",Table1[[#This Row],[Task]]),"")=1,"Yes","No")</f>
        <v>No</v>
      </c>
    </row>
    <row r="965" spans="1:11" x14ac:dyDescent="0.35">
      <c r="A965" s="3" t="s">
        <v>25</v>
      </c>
      <c r="B965" s="3" t="s">
        <v>9</v>
      </c>
      <c r="C965" s="3" t="s">
        <v>10</v>
      </c>
      <c r="D965" s="3" t="s">
        <v>21</v>
      </c>
      <c r="E965" s="3" t="s">
        <v>27</v>
      </c>
      <c r="F965" s="3" t="s">
        <v>13</v>
      </c>
      <c r="G965">
        <v>202306</v>
      </c>
      <c r="H965" s="4">
        <v>709.51</v>
      </c>
      <c r="I965" s="38" t="str">
        <f>LEFT(Table1[[#This Row],[Month Number]],4)</f>
        <v>2023</v>
      </c>
      <c r="J965" s="38" t="str">
        <f>RIGHT(Table1[[#This Row],[Month Number]],2)</f>
        <v>06</v>
      </c>
      <c r="K965" t="str">
        <f>IF(IFERROR(FIND("MAJOR",Table1[[#This Row],[Task]]),"")=1,"Yes","No")</f>
        <v>No</v>
      </c>
    </row>
    <row r="966" spans="1:11" x14ac:dyDescent="0.35">
      <c r="A966" s="3" t="s">
        <v>25</v>
      </c>
      <c r="B966" s="3" t="s">
        <v>9</v>
      </c>
      <c r="C966" s="3" t="s">
        <v>10</v>
      </c>
      <c r="D966" s="3" t="s">
        <v>79</v>
      </c>
      <c r="E966" s="3" t="s">
        <v>27</v>
      </c>
      <c r="F966" s="3" t="s">
        <v>13</v>
      </c>
      <c r="G966">
        <v>202306</v>
      </c>
      <c r="H966" s="4">
        <v>-23.16</v>
      </c>
      <c r="I966" s="38" t="str">
        <f>LEFT(Table1[[#This Row],[Month Number]],4)</f>
        <v>2023</v>
      </c>
      <c r="J966" s="38" t="str">
        <f>RIGHT(Table1[[#This Row],[Month Number]],2)</f>
        <v>06</v>
      </c>
      <c r="K966" t="str">
        <f>IF(IFERROR(FIND("MAJOR",Table1[[#This Row],[Task]]),"")=1,"Yes","No")</f>
        <v>No</v>
      </c>
    </row>
    <row r="967" spans="1:11" x14ac:dyDescent="0.35">
      <c r="A967" s="3" t="s">
        <v>25</v>
      </c>
      <c r="B967" s="3" t="s">
        <v>80</v>
      </c>
      <c r="C967" s="3" t="s">
        <v>10</v>
      </c>
      <c r="D967" s="3" t="s">
        <v>19</v>
      </c>
      <c r="E967" s="3" t="s">
        <v>27</v>
      </c>
      <c r="F967" s="3" t="s">
        <v>13</v>
      </c>
      <c r="G967">
        <v>202306</v>
      </c>
      <c r="H967" s="4">
        <v>7.74</v>
      </c>
      <c r="I967" s="38" t="str">
        <f>LEFT(Table1[[#This Row],[Month Number]],4)</f>
        <v>2023</v>
      </c>
      <c r="J967" s="38" t="str">
        <f>RIGHT(Table1[[#This Row],[Month Number]],2)</f>
        <v>06</v>
      </c>
      <c r="K967" t="str">
        <f>IF(IFERROR(FIND("MAJOR",Table1[[#This Row],[Task]]),"")=1,"Yes","No")</f>
        <v>No</v>
      </c>
    </row>
    <row r="968" spans="1:11" x14ac:dyDescent="0.35">
      <c r="A968" s="3" t="s">
        <v>25</v>
      </c>
      <c r="B968" s="3" t="s">
        <v>81</v>
      </c>
      <c r="C968" s="3" t="s">
        <v>10</v>
      </c>
      <c r="D968" s="3" t="s">
        <v>19</v>
      </c>
      <c r="E968" s="3" t="s">
        <v>27</v>
      </c>
      <c r="F968" s="3" t="s">
        <v>13</v>
      </c>
      <c r="G968">
        <v>202306</v>
      </c>
      <c r="H968" s="4">
        <v>3.93</v>
      </c>
      <c r="I968" s="38" t="str">
        <f>LEFT(Table1[[#This Row],[Month Number]],4)</f>
        <v>2023</v>
      </c>
      <c r="J968" s="38" t="str">
        <f>RIGHT(Table1[[#This Row],[Month Number]],2)</f>
        <v>06</v>
      </c>
      <c r="K968" t="str">
        <f>IF(IFERROR(FIND("MAJOR",Table1[[#This Row],[Task]]),"")=1,"Yes","No")</f>
        <v>No</v>
      </c>
    </row>
    <row r="969" spans="1:11" x14ac:dyDescent="0.35">
      <c r="A969" s="3" t="s">
        <v>25</v>
      </c>
      <c r="B969" s="3" t="s">
        <v>82</v>
      </c>
      <c r="C969" s="3" t="s">
        <v>10</v>
      </c>
      <c r="D969" s="3" t="s">
        <v>19</v>
      </c>
      <c r="E969" s="3" t="s">
        <v>27</v>
      </c>
      <c r="F969" s="3" t="s">
        <v>13</v>
      </c>
      <c r="G969">
        <v>202306</v>
      </c>
      <c r="H969" s="4">
        <v>189.13</v>
      </c>
      <c r="I969" s="38" t="str">
        <f>LEFT(Table1[[#This Row],[Month Number]],4)</f>
        <v>2023</v>
      </c>
      <c r="J969" s="38" t="str">
        <f>RIGHT(Table1[[#This Row],[Month Number]],2)</f>
        <v>06</v>
      </c>
      <c r="K969" t="str">
        <f>IF(IFERROR(FIND("MAJOR",Table1[[#This Row],[Task]]),"")=1,"Yes","No")</f>
        <v>No</v>
      </c>
    </row>
    <row r="970" spans="1:11" x14ac:dyDescent="0.35">
      <c r="A970" s="3" t="s">
        <v>25</v>
      </c>
      <c r="B970" s="3" t="s">
        <v>83</v>
      </c>
      <c r="C970" s="3" t="s">
        <v>10</v>
      </c>
      <c r="D970" s="3" t="s">
        <v>19</v>
      </c>
      <c r="E970" s="3" t="s">
        <v>27</v>
      </c>
      <c r="F970" s="3" t="s">
        <v>13</v>
      </c>
      <c r="G970">
        <v>202306</v>
      </c>
      <c r="H970" s="4">
        <v>6.81</v>
      </c>
      <c r="I970" s="38" t="str">
        <f>LEFT(Table1[[#This Row],[Month Number]],4)</f>
        <v>2023</v>
      </c>
      <c r="J970" s="38" t="str">
        <f>RIGHT(Table1[[#This Row],[Month Number]],2)</f>
        <v>06</v>
      </c>
      <c r="K970" t="str">
        <f>IF(IFERROR(FIND("MAJOR",Table1[[#This Row],[Task]]),"")=1,"Yes","No")</f>
        <v>No</v>
      </c>
    </row>
    <row r="971" spans="1:11" x14ac:dyDescent="0.35">
      <c r="A971" s="3" t="s">
        <v>25</v>
      </c>
      <c r="B971" s="3" t="s">
        <v>84</v>
      </c>
      <c r="C971" s="3" t="s">
        <v>10</v>
      </c>
      <c r="D971" s="3" t="s">
        <v>19</v>
      </c>
      <c r="E971" s="3" t="s">
        <v>27</v>
      </c>
      <c r="F971" s="3" t="s">
        <v>13</v>
      </c>
      <c r="G971">
        <v>202306</v>
      </c>
      <c r="H971" s="4">
        <v>5.49</v>
      </c>
      <c r="I971" s="38" t="str">
        <f>LEFT(Table1[[#This Row],[Month Number]],4)</f>
        <v>2023</v>
      </c>
      <c r="J971" s="38" t="str">
        <f>RIGHT(Table1[[#This Row],[Month Number]],2)</f>
        <v>06</v>
      </c>
      <c r="K971" t="str">
        <f>IF(IFERROR(FIND("MAJOR",Table1[[#This Row],[Task]]),"")=1,"Yes","No")</f>
        <v>No</v>
      </c>
    </row>
    <row r="972" spans="1:11" x14ac:dyDescent="0.35">
      <c r="A972" s="3" t="s">
        <v>25</v>
      </c>
      <c r="B972" s="3" t="s">
        <v>85</v>
      </c>
      <c r="C972" s="3" t="s">
        <v>10</v>
      </c>
      <c r="D972" s="3" t="s">
        <v>19</v>
      </c>
      <c r="E972" s="3" t="s">
        <v>27</v>
      </c>
      <c r="F972" s="3" t="s">
        <v>13</v>
      </c>
      <c r="G972">
        <v>202306</v>
      </c>
      <c r="H972" s="4">
        <v>15.6</v>
      </c>
      <c r="I972" s="38" t="str">
        <f>LEFT(Table1[[#This Row],[Month Number]],4)</f>
        <v>2023</v>
      </c>
      <c r="J972" s="38" t="str">
        <f>RIGHT(Table1[[#This Row],[Month Number]],2)</f>
        <v>06</v>
      </c>
      <c r="K972" t="str">
        <f>IF(IFERROR(FIND("MAJOR",Table1[[#This Row],[Task]]),"")=1,"Yes","No")</f>
        <v>No</v>
      </c>
    </row>
    <row r="973" spans="1:11" x14ac:dyDescent="0.35">
      <c r="A973" s="3" t="s">
        <v>25</v>
      </c>
      <c r="B973" s="3" t="s">
        <v>86</v>
      </c>
      <c r="C973" s="3" t="s">
        <v>10</v>
      </c>
      <c r="D973" s="3" t="s">
        <v>19</v>
      </c>
      <c r="E973" s="3" t="s">
        <v>27</v>
      </c>
      <c r="F973" s="3" t="s">
        <v>13</v>
      </c>
      <c r="G973">
        <v>202306</v>
      </c>
      <c r="H973" s="4">
        <v>52.81</v>
      </c>
      <c r="I973" s="38" t="str">
        <f>LEFT(Table1[[#This Row],[Month Number]],4)</f>
        <v>2023</v>
      </c>
      <c r="J973" s="38" t="str">
        <f>RIGHT(Table1[[#This Row],[Month Number]],2)</f>
        <v>06</v>
      </c>
      <c r="K973" t="str">
        <f>IF(IFERROR(FIND("MAJOR",Table1[[#This Row],[Task]]),"")=1,"Yes","No")</f>
        <v>No</v>
      </c>
    </row>
    <row r="974" spans="1:11" x14ac:dyDescent="0.35">
      <c r="A974" s="3" t="s">
        <v>25</v>
      </c>
      <c r="B974" s="3" t="s">
        <v>87</v>
      </c>
      <c r="C974" s="3" t="s">
        <v>10</v>
      </c>
      <c r="D974" s="3" t="s">
        <v>19</v>
      </c>
      <c r="E974" s="3" t="s">
        <v>27</v>
      </c>
      <c r="F974" s="3" t="s">
        <v>13</v>
      </c>
      <c r="G974">
        <v>202306</v>
      </c>
      <c r="H974" s="4">
        <v>69.53</v>
      </c>
      <c r="I974" s="38" t="str">
        <f>LEFT(Table1[[#This Row],[Month Number]],4)</f>
        <v>2023</v>
      </c>
      <c r="J974" s="38" t="str">
        <f>RIGHT(Table1[[#This Row],[Month Number]],2)</f>
        <v>06</v>
      </c>
      <c r="K974" t="str">
        <f>IF(IFERROR(FIND("MAJOR",Table1[[#This Row],[Task]]),"")=1,"Yes","No")</f>
        <v>No</v>
      </c>
    </row>
    <row r="975" spans="1:11" x14ac:dyDescent="0.35">
      <c r="A975" s="3" t="s">
        <v>25</v>
      </c>
      <c r="B975" s="3" t="s">
        <v>88</v>
      </c>
      <c r="C975" s="3" t="s">
        <v>10</v>
      </c>
      <c r="D975" s="3" t="s">
        <v>19</v>
      </c>
      <c r="E975" s="3" t="s">
        <v>27</v>
      </c>
      <c r="F975" s="3" t="s">
        <v>13</v>
      </c>
      <c r="G975">
        <v>202306</v>
      </c>
      <c r="H975" s="4">
        <v>12.31</v>
      </c>
      <c r="I975" s="38" t="str">
        <f>LEFT(Table1[[#This Row],[Month Number]],4)</f>
        <v>2023</v>
      </c>
      <c r="J975" s="38" t="str">
        <f>RIGHT(Table1[[#This Row],[Month Number]],2)</f>
        <v>06</v>
      </c>
      <c r="K975" t="str">
        <f>IF(IFERROR(FIND("MAJOR",Table1[[#This Row],[Task]]),"")=1,"Yes","No")</f>
        <v>No</v>
      </c>
    </row>
    <row r="976" spans="1:11" x14ac:dyDescent="0.35">
      <c r="A976" s="3" t="s">
        <v>25</v>
      </c>
      <c r="B976" s="3" t="s">
        <v>89</v>
      </c>
      <c r="C976" s="3" t="s">
        <v>10</v>
      </c>
      <c r="D976" s="3" t="s">
        <v>19</v>
      </c>
      <c r="E976" s="3" t="s">
        <v>27</v>
      </c>
      <c r="F976" s="3" t="s">
        <v>13</v>
      </c>
      <c r="G976">
        <v>202306</v>
      </c>
      <c r="H976" s="4">
        <v>32.83</v>
      </c>
      <c r="I976" s="38" t="str">
        <f>LEFT(Table1[[#This Row],[Month Number]],4)</f>
        <v>2023</v>
      </c>
      <c r="J976" s="38" t="str">
        <f>RIGHT(Table1[[#This Row],[Month Number]],2)</f>
        <v>06</v>
      </c>
      <c r="K976" t="str">
        <f>IF(IFERROR(FIND("MAJOR",Table1[[#This Row],[Task]]),"")=1,"Yes","No")</f>
        <v>No</v>
      </c>
    </row>
    <row r="977" spans="1:11" x14ac:dyDescent="0.35">
      <c r="A977" s="3" t="s">
        <v>8</v>
      </c>
      <c r="B977" s="3" t="s">
        <v>9</v>
      </c>
      <c r="C977" s="3" t="s">
        <v>10</v>
      </c>
      <c r="D977" s="3" t="s">
        <v>18</v>
      </c>
      <c r="E977" s="3" t="s">
        <v>12</v>
      </c>
      <c r="F977" s="3" t="s">
        <v>13</v>
      </c>
      <c r="G977">
        <v>202307</v>
      </c>
      <c r="H977" s="4">
        <v>-1671.33</v>
      </c>
      <c r="I977" s="38" t="str">
        <f>LEFT(Table1[[#This Row],[Month Number]],4)</f>
        <v>2023</v>
      </c>
      <c r="J977" s="38" t="str">
        <f>RIGHT(Table1[[#This Row],[Month Number]],2)</f>
        <v>07</v>
      </c>
      <c r="K977" t="str">
        <f>IF(IFERROR(FIND("MAJOR",Table1[[#This Row],[Task]]),"")=1,"Yes","No")</f>
        <v>No</v>
      </c>
    </row>
    <row r="978" spans="1:11" x14ac:dyDescent="0.35">
      <c r="A978" s="3" t="s">
        <v>8</v>
      </c>
      <c r="B978" s="3" t="s">
        <v>9</v>
      </c>
      <c r="C978" s="3" t="s">
        <v>10</v>
      </c>
      <c r="D978" s="3" t="s">
        <v>20</v>
      </c>
      <c r="E978" s="3" t="s">
        <v>12</v>
      </c>
      <c r="F978" s="3" t="s">
        <v>13</v>
      </c>
      <c r="G978">
        <v>202307</v>
      </c>
      <c r="H978" s="4">
        <v>-187.5</v>
      </c>
      <c r="I978" s="38" t="str">
        <f>LEFT(Table1[[#This Row],[Month Number]],4)</f>
        <v>2023</v>
      </c>
      <c r="J978" s="38" t="str">
        <f>RIGHT(Table1[[#This Row],[Month Number]],2)</f>
        <v>07</v>
      </c>
      <c r="K978" t="str">
        <f>IF(IFERROR(FIND("MAJOR",Table1[[#This Row],[Task]]),"")=1,"Yes","No")</f>
        <v>No</v>
      </c>
    </row>
    <row r="979" spans="1:11" x14ac:dyDescent="0.35">
      <c r="A979" s="3" t="s">
        <v>25</v>
      </c>
      <c r="B979" s="3" t="s">
        <v>74</v>
      </c>
      <c r="C979" s="3" t="s">
        <v>10</v>
      </c>
      <c r="D979" s="3" t="s">
        <v>19</v>
      </c>
      <c r="E979" s="3" t="s">
        <v>27</v>
      </c>
      <c r="F979" s="3" t="s">
        <v>13</v>
      </c>
      <c r="G979">
        <v>202307</v>
      </c>
      <c r="H979" s="4">
        <v>0.88</v>
      </c>
      <c r="I979" s="38" t="str">
        <f>LEFT(Table1[[#This Row],[Month Number]],4)</f>
        <v>2023</v>
      </c>
      <c r="J979" s="38" t="str">
        <f>RIGHT(Table1[[#This Row],[Month Number]],2)</f>
        <v>07</v>
      </c>
      <c r="K979" t="str">
        <f>IF(IFERROR(FIND("MAJOR",Table1[[#This Row],[Task]]),"")=1,"Yes","No")</f>
        <v>No</v>
      </c>
    </row>
    <row r="980" spans="1:11" x14ac:dyDescent="0.35">
      <c r="A980" s="3" t="s">
        <v>25</v>
      </c>
      <c r="B980" s="3" t="s">
        <v>76</v>
      </c>
      <c r="C980" s="3" t="s">
        <v>10</v>
      </c>
      <c r="D980" s="3" t="s">
        <v>19</v>
      </c>
      <c r="E980" s="3" t="s">
        <v>27</v>
      </c>
      <c r="F980" s="3" t="s">
        <v>13</v>
      </c>
      <c r="G980">
        <v>202307</v>
      </c>
      <c r="H980" s="4">
        <v>144.96</v>
      </c>
      <c r="I980" s="38" t="str">
        <f>LEFT(Table1[[#This Row],[Month Number]],4)</f>
        <v>2023</v>
      </c>
      <c r="J980" s="38" t="str">
        <f>RIGHT(Table1[[#This Row],[Month Number]],2)</f>
        <v>07</v>
      </c>
      <c r="K980" t="str">
        <f>IF(IFERROR(FIND("MAJOR",Table1[[#This Row],[Task]]),"")=1,"Yes","No")</f>
        <v>No</v>
      </c>
    </row>
    <row r="981" spans="1:11" x14ac:dyDescent="0.35">
      <c r="A981" s="3" t="s">
        <v>25</v>
      </c>
      <c r="B981" s="3" t="s">
        <v>77</v>
      </c>
      <c r="C981" s="3" t="s">
        <v>10</v>
      </c>
      <c r="D981" s="3" t="s">
        <v>19</v>
      </c>
      <c r="E981" s="3" t="s">
        <v>27</v>
      </c>
      <c r="F981" s="3" t="s">
        <v>13</v>
      </c>
      <c r="G981">
        <v>202307</v>
      </c>
      <c r="H981" s="4">
        <v>0.53</v>
      </c>
      <c r="I981" s="38" t="str">
        <f>LEFT(Table1[[#This Row],[Month Number]],4)</f>
        <v>2023</v>
      </c>
      <c r="J981" s="38" t="str">
        <f>RIGHT(Table1[[#This Row],[Month Number]],2)</f>
        <v>07</v>
      </c>
      <c r="K981" t="str">
        <f>IF(IFERROR(FIND("MAJOR",Table1[[#This Row],[Task]]),"")=1,"Yes","No")</f>
        <v>No</v>
      </c>
    </row>
    <row r="982" spans="1:11" x14ac:dyDescent="0.35">
      <c r="A982" s="3" t="s">
        <v>25</v>
      </c>
      <c r="B982" s="3" t="s">
        <v>9</v>
      </c>
      <c r="C982" s="3" t="s">
        <v>10</v>
      </c>
      <c r="D982" s="3" t="s">
        <v>14</v>
      </c>
      <c r="E982" s="3" t="s">
        <v>27</v>
      </c>
      <c r="F982" s="3" t="s">
        <v>13</v>
      </c>
      <c r="G982">
        <v>202307</v>
      </c>
      <c r="H982" s="4">
        <v>1850.15</v>
      </c>
      <c r="I982" s="38" t="str">
        <f>LEFT(Table1[[#This Row],[Month Number]],4)</f>
        <v>2023</v>
      </c>
      <c r="J982" s="38" t="str">
        <f>RIGHT(Table1[[#This Row],[Month Number]],2)</f>
        <v>07</v>
      </c>
      <c r="K982" t="str">
        <f>IF(IFERROR(FIND("MAJOR",Table1[[#This Row],[Task]]),"")=1,"Yes","No")</f>
        <v>No</v>
      </c>
    </row>
    <row r="983" spans="1:11" x14ac:dyDescent="0.35">
      <c r="A983" s="3" t="s">
        <v>25</v>
      </c>
      <c r="B983" s="3" t="s">
        <v>9</v>
      </c>
      <c r="C983" s="3" t="s">
        <v>10</v>
      </c>
      <c r="D983" s="3" t="s">
        <v>16</v>
      </c>
      <c r="E983" s="3" t="s">
        <v>27</v>
      </c>
      <c r="F983" s="3" t="s">
        <v>13</v>
      </c>
      <c r="G983">
        <v>202307</v>
      </c>
      <c r="H983" s="4">
        <v>6.3</v>
      </c>
      <c r="I983" s="38" t="str">
        <f>LEFT(Table1[[#This Row],[Month Number]],4)</f>
        <v>2023</v>
      </c>
      <c r="J983" s="38" t="str">
        <f>RIGHT(Table1[[#This Row],[Month Number]],2)</f>
        <v>07</v>
      </c>
      <c r="K983" t="str">
        <f>IF(IFERROR(FIND("MAJOR",Table1[[#This Row],[Task]]),"")=1,"Yes","No")</f>
        <v>No</v>
      </c>
    </row>
    <row r="984" spans="1:11" x14ac:dyDescent="0.35">
      <c r="A984" s="3" t="s">
        <v>25</v>
      </c>
      <c r="B984" s="3" t="s">
        <v>9</v>
      </c>
      <c r="C984" s="3" t="s">
        <v>10</v>
      </c>
      <c r="D984" s="3" t="s">
        <v>17</v>
      </c>
      <c r="E984" s="3" t="s">
        <v>27</v>
      </c>
      <c r="F984" s="3" t="s">
        <v>13</v>
      </c>
      <c r="G984">
        <v>202307</v>
      </c>
      <c r="H984" s="4">
        <v>41018.44</v>
      </c>
      <c r="I984" s="38" t="str">
        <f>LEFT(Table1[[#This Row],[Month Number]],4)</f>
        <v>2023</v>
      </c>
      <c r="J984" s="38" t="str">
        <f>RIGHT(Table1[[#This Row],[Month Number]],2)</f>
        <v>07</v>
      </c>
      <c r="K984" t="str">
        <f>IF(IFERROR(FIND("MAJOR",Table1[[#This Row],[Task]]),"")=1,"Yes","No")</f>
        <v>No</v>
      </c>
    </row>
    <row r="985" spans="1:11" x14ac:dyDescent="0.35">
      <c r="A985" s="3" t="s">
        <v>25</v>
      </c>
      <c r="B985" s="3" t="s">
        <v>9</v>
      </c>
      <c r="C985" s="3" t="s">
        <v>10</v>
      </c>
      <c r="D985" s="3" t="s">
        <v>18</v>
      </c>
      <c r="E985" s="3" t="s">
        <v>27</v>
      </c>
      <c r="F985" s="3" t="s">
        <v>13</v>
      </c>
      <c r="G985">
        <v>202307</v>
      </c>
      <c r="H985" s="4">
        <v>-93.27</v>
      </c>
      <c r="I985" s="38" t="str">
        <f>LEFT(Table1[[#This Row],[Month Number]],4)</f>
        <v>2023</v>
      </c>
      <c r="J985" s="38" t="str">
        <f>RIGHT(Table1[[#This Row],[Month Number]],2)</f>
        <v>07</v>
      </c>
      <c r="K985" t="str">
        <f>IF(IFERROR(FIND("MAJOR",Table1[[#This Row],[Task]]),"")=1,"Yes","No")</f>
        <v>No</v>
      </c>
    </row>
    <row r="986" spans="1:11" x14ac:dyDescent="0.35">
      <c r="A986" s="3" t="s">
        <v>25</v>
      </c>
      <c r="B986" s="3" t="s">
        <v>9</v>
      </c>
      <c r="C986" s="3" t="s">
        <v>10</v>
      </c>
      <c r="D986" s="3" t="s">
        <v>19</v>
      </c>
      <c r="E986" s="3" t="s">
        <v>27</v>
      </c>
      <c r="F986" s="3" t="s">
        <v>13</v>
      </c>
      <c r="G986">
        <v>202307</v>
      </c>
      <c r="H986" s="4">
        <v>245.63</v>
      </c>
      <c r="I986" s="38" t="str">
        <f>LEFT(Table1[[#This Row],[Month Number]],4)</f>
        <v>2023</v>
      </c>
      <c r="J986" s="38" t="str">
        <f>RIGHT(Table1[[#This Row],[Month Number]],2)</f>
        <v>07</v>
      </c>
      <c r="K986" t="str">
        <f>IF(IFERROR(FIND("MAJOR",Table1[[#This Row],[Task]]),"")=1,"Yes","No")</f>
        <v>No</v>
      </c>
    </row>
    <row r="987" spans="1:11" x14ac:dyDescent="0.35">
      <c r="A987" s="3" t="s">
        <v>25</v>
      </c>
      <c r="B987" s="3" t="s">
        <v>9</v>
      </c>
      <c r="C987" s="3" t="s">
        <v>10</v>
      </c>
      <c r="D987" s="3" t="s">
        <v>20</v>
      </c>
      <c r="E987" s="3" t="s">
        <v>27</v>
      </c>
      <c r="F987" s="3" t="s">
        <v>13</v>
      </c>
      <c r="G987">
        <v>202307</v>
      </c>
      <c r="H987" s="4">
        <v>-37.5</v>
      </c>
      <c r="I987" s="38" t="str">
        <f>LEFT(Table1[[#This Row],[Month Number]],4)</f>
        <v>2023</v>
      </c>
      <c r="J987" s="38" t="str">
        <f>RIGHT(Table1[[#This Row],[Month Number]],2)</f>
        <v>07</v>
      </c>
      <c r="K987" t="str">
        <f>IF(IFERROR(FIND("MAJOR",Table1[[#This Row],[Task]]),"")=1,"Yes","No")</f>
        <v>No</v>
      </c>
    </row>
    <row r="988" spans="1:11" x14ac:dyDescent="0.35">
      <c r="A988" s="3" t="s">
        <v>25</v>
      </c>
      <c r="B988" s="3" t="s">
        <v>9</v>
      </c>
      <c r="C988" s="3" t="s">
        <v>10</v>
      </c>
      <c r="D988" s="3" t="s">
        <v>21</v>
      </c>
      <c r="E988" s="3" t="s">
        <v>27</v>
      </c>
      <c r="F988" s="3" t="s">
        <v>13</v>
      </c>
      <c r="G988">
        <v>202307</v>
      </c>
      <c r="H988" s="4">
        <v>594.98</v>
      </c>
      <c r="I988" s="38" t="str">
        <f>LEFT(Table1[[#This Row],[Month Number]],4)</f>
        <v>2023</v>
      </c>
      <c r="J988" s="38" t="str">
        <f>RIGHT(Table1[[#This Row],[Month Number]],2)</f>
        <v>07</v>
      </c>
      <c r="K988" t="str">
        <f>IF(IFERROR(FIND("MAJOR",Table1[[#This Row],[Task]]),"")=1,"Yes","No")</f>
        <v>No</v>
      </c>
    </row>
    <row r="989" spans="1:11" x14ac:dyDescent="0.35">
      <c r="A989" s="3" t="s">
        <v>25</v>
      </c>
      <c r="B989" s="3" t="s">
        <v>9</v>
      </c>
      <c r="C989" s="3" t="s">
        <v>10</v>
      </c>
      <c r="D989" s="3" t="s">
        <v>23</v>
      </c>
      <c r="E989" s="3" t="s">
        <v>27</v>
      </c>
      <c r="F989" s="3" t="s">
        <v>62</v>
      </c>
      <c r="G989">
        <v>202307</v>
      </c>
      <c r="H989" s="4">
        <v>-41377.1</v>
      </c>
      <c r="I989" s="38" t="str">
        <f>LEFT(Table1[[#This Row],[Month Number]],4)</f>
        <v>2023</v>
      </c>
      <c r="J989" s="38" t="str">
        <f>RIGHT(Table1[[#This Row],[Month Number]],2)</f>
        <v>07</v>
      </c>
      <c r="K989" t="str">
        <f>IF(IFERROR(FIND("MAJOR",Table1[[#This Row],[Task]]),"")=1,"Yes","No")</f>
        <v>Yes</v>
      </c>
    </row>
    <row r="990" spans="1:11" x14ac:dyDescent="0.35">
      <c r="A990" s="3" t="s">
        <v>25</v>
      </c>
      <c r="B990" s="3" t="s">
        <v>9</v>
      </c>
      <c r="C990" s="3" t="s">
        <v>10</v>
      </c>
      <c r="D990" s="3" t="s">
        <v>23</v>
      </c>
      <c r="E990" s="3" t="s">
        <v>27</v>
      </c>
      <c r="F990" s="3" t="s">
        <v>13</v>
      </c>
      <c r="G990">
        <v>202307</v>
      </c>
      <c r="H990" s="4">
        <v>25.34</v>
      </c>
      <c r="I990" s="38" t="str">
        <f>LEFT(Table1[[#This Row],[Month Number]],4)</f>
        <v>2023</v>
      </c>
      <c r="J990" s="38" t="str">
        <f>RIGHT(Table1[[#This Row],[Month Number]],2)</f>
        <v>07</v>
      </c>
      <c r="K990" t="str">
        <f>IF(IFERROR(FIND("MAJOR",Table1[[#This Row],[Task]]),"")=1,"Yes","No")</f>
        <v>No</v>
      </c>
    </row>
    <row r="991" spans="1:11" x14ac:dyDescent="0.35">
      <c r="A991" s="3" t="s">
        <v>25</v>
      </c>
      <c r="B991" s="3" t="s">
        <v>9</v>
      </c>
      <c r="C991" s="3" t="s">
        <v>10</v>
      </c>
      <c r="D991" s="3" t="s">
        <v>24</v>
      </c>
      <c r="E991" s="3" t="s">
        <v>27</v>
      </c>
      <c r="F991" s="3" t="s">
        <v>62</v>
      </c>
      <c r="G991">
        <v>202307</v>
      </c>
      <c r="H991" s="4">
        <v>-2110.2399999999998</v>
      </c>
      <c r="I991" s="38" t="str">
        <f>LEFT(Table1[[#This Row],[Month Number]],4)</f>
        <v>2023</v>
      </c>
      <c r="J991" s="38" t="str">
        <f>RIGHT(Table1[[#This Row],[Month Number]],2)</f>
        <v>07</v>
      </c>
      <c r="K991" t="str">
        <f>IF(IFERROR(FIND("MAJOR",Table1[[#This Row],[Task]]),"")=1,"Yes","No")</f>
        <v>Yes</v>
      </c>
    </row>
    <row r="992" spans="1:11" x14ac:dyDescent="0.35">
      <c r="A992" s="3" t="s">
        <v>25</v>
      </c>
      <c r="B992" s="3" t="s">
        <v>9</v>
      </c>
      <c r="C992" s="3" t="s">
        <v>10</v>
      </c>
      <c r="D992" s="3" t="s">
        <v>24</v>
      </c>
      <c r="E992" s="3" t="s">
        <v>27</v>
      </c>
      <c r="F992" s="3" t="s">
        <v>13</v>
      </c>
      <c r="G992">
        <v>202307</v>
      </c>
      <c r="H992" s="4">
        <v>1.28</v>
      </c>
      <c r="I992" s="38" t="str">
        <f>LEFT(Table1[[#This Row],[Month Number]],4)</f>
        <v>2023</v>
      </c>
      <c r="J992" s="38" t="str">
        <f>RIGHT(Table1[[#This Row],[Month Number]],2)</f>
        <v>07</v>
      </c>
      <c r="K992" t="str">
        <f>IF(IFERROR(FIND("MAJOR",Table1[[#This Row],[Task]]),"")=1,"Yes","No")</f>
        <v>No</v>
      </c>
    </row>
    <row r="993" spans="1:11" x14ac:dyDescent="0.35">
      <c r="A993" s="3" t="s">
        <v>25</v>
      </c>
      <c r="B993" s="3" t="s">
        <v>9</v>
      </c>
      <c r="C993" s="3" t="s">
        <v>10</v>
      </c>
      <c r="D993" s="3" t="s">
        <v>79</v>
      </c>
      <c r="E993" s="3" t="s">
        <v>27</v>
      </c>
      <c r="F993" s="3" t="s">
        <v>13</v>
      </c>
      <c r="G993">
        <v>202307</v>
      </c>
      <c r="H993" s="4">
        <v>-19.850000000000001</v>
      </c>
      <c r="I993" s="38" t="str">
        <f>LEFT(Table1[[#This Row],[Month Number]],4)</f>
        <v>2023</v>
      </c>
      <c r="J993" s="38" t="str">
        <f>RIGHT(Table1[[#This Row],[Month Number]],2)</f>
        <v>07</v>
      </c>
      <c r="K993" t="str">
        <f>IF(IFERROR(FIND("MAJOR",Table1[[#This Row],[Task]]),"")=1,"Yes","No")</f>
        <v>No</v>
      </c>
    </row>
    <row r="994" spans="1:11" x14ac:dyDescent="0.35">
      <c r="A994" s="3" t="s">
        <v>25</v>
      </c>
      <c r="B994" s="3" t="s">
        <v>80</v>
      </c>
      <c r="C994" s="3" t="s">
        <v>10</v>
      </c>
      <c r="D994" s="3" t="s">
        <v>19</v>
      </c>
      <c r="E994" s="3" t="s">
        <v>27</v>
      </c>
      <c r="F994" s="3" t="s">
        <v>13</v>
      </c>
      <c r="G994">
        <v>202307</v>
      </c>
      <c r="H994" s="4">
        <v>0.14000000000000001</v>
      </c>
      <c r="I994" s="38" t="str">
        <f>LEFT(Table1[[#This Row],[Month Number]],4)</f>
        <v>2023</v>
      </c>
      <c r="J994" s="38" t="str">
        <f>RIGHT(Table1[[#This Row],[Month Number]],2)</f>
        <v>07</v>
      </c>
      <c r="K994" t="str">
        <f>IF(IFERROR(FIND("MAJOR",Table1[[#This Row],[Task]]),"")=1,"Yes","No")</f>
        <v>No</v>
      </c>
    </row>
    <row r="995" spans="1:11" x14ac:dyDescent="0.35">
      <c r="A995" s="3" t="s">
        <v>25</v>
      </c>
      <c r="B995" s="3" t="s">
        <v>81</v>
      </c>
      <c r="C995" s="3" t="s">
        <v>10</v>
      </c>
      <c r="D995" s="3" t="s">
        <v>19</v>
      </c>
      <c r="E995" s="3" t="s">
        <v>27</v>
      </c>
      <c r="F995" s="3" t="s">
        <v>13</v>
      </c>
      <c r="G995">
        <v>202307</v>
      </c>
      <c r="H995" s="4">
        <v>1.28</v>
      </c>
      <c r="I995" s="38" t="str">
        <f>LEFT(Table1[[#This Row],[Month Number]],4)</f>
        <v>2023</v>
      </c>
      <c r="J995" s="38" t="str">
        <f>RIGHT(Table1[[#This Row],[Month Number]],2)</f>
        <v>07</v>
      </c>
      <c r="K995" t="str">
        <f>IF(IFERROR(FIND("MAJOR",Table1[[#This Row],[Task]]),"")=1,"Yes","No")</f>
        <v>No</v>
      </c>
    </row>
    <row r="996" spans="1:11" x14ac:dyDescent="0.35">
      <c r="A996" s="3" t="s">
        <v>25</v>
      </c>
      <c r="B996" s="3" t="s">
        <v>82</v>
      </c>
      <c r="C996" s="3" t="s">
        <v>10</v>
      </c>
      <c r="D996" s="3" t="s">
        <v>19</v>
      </c>
      <c r="E996" s="3" t="s">
        <v>27</v>
      </c>
      <c r="F996" s="3" t="s">
        <v>13</v>
      </c>
      <c r="G996">
        <v>202307</v>
      </c>
      <c r="H996" s="4">
        <v>61.35</v>
      </c>
      <c r="I996" s="38" t="str">
        <f>LEFT(Table1[[#This Row],[Month Number]],4)</f>
        <v>2023</v>
      </c>
      <c r="J996" s="38" t="str">
        <f>RIGHT(Table1[[#This Row],[Month Number]],2)</f>
        <v>07</v>
      </c>
      <c r="K996" t="str">
        <f>IF(IFERROR(FIND("MAJOR",Table1[[#This Row],[Task]]),"")=1,"Yes","No")</f>
        <v>No</v>
      </c>
    </row>
    <row r="997" spans="1:11" x14ac:dyDescent="0.35">
      <c r="A997" s="3" t="s">
        <v>25</v>
      </c>
      <c r="B997" s="3" t="s">
        <v>83</v>
      </c>
      <c r="C997" s="3" t="s">
        <v>10</v>
      </c>
      <c r="D997" s="3" t="s">
        <v>19</v>
      </c>
      <c r="E997" s="3" t="s">
        <v>27</v>
      </c>
      <c r="F997" s="3" t="s">
        <v>13</v>
      </c>
      <c r="G997">
        <v>202307</v>
      </c>
      <c r="H997" s="4">
        <v>1.9</v>
      </c>
      <c r="I997" s="38" t="str">
        <f>LEFT(Table1[[#This Row],[Month Number]],4)</f>
        <v>2023</v>
      </c>
      <c r="J997" s="38" t="str">
        <f>RIGHT(Table1[[#This Row],[Month Number]],2)</f>
        <v>07</v>
      </c>
      <c r="K997" t="str">
        <f>IF(IFERROR(FIND("MAJOR",Table1[[#This Row],[Task]]),"")=1,"Yes","No")</f>
        <v>No</v>
      </c>
    </row>
    <row r="998" spans="1:11" x14ac:dyDescent="0.35">
      <c r="A998" s="3" t="s">
        <v>25</v>
      </c>
      <c r="B998" s="3" t="s">
        <v>84</v>
      </c>
      <c r="C998" s="3" t="s">
        <v>10</v>
      </c>
      <c r="D998" s="3" t="s">
        <v>19</v>
      </c>
      <c r="E998" s="3" t="s">
        <v>27</v>
      </c>
      <c r="F998" s="3" t="s">
        <v>13</v>
      </c>
      <c r="G998">
        <v>202307</v>
      </c>
      <c r="H998" s="4">
        <v>1.8</v>
      </c>
      <c r="I998" s="38" t="str">
        <f>LEFT(Table1[[#This Row],[Month Number]],4)</f>
        <v>2023</v>
      </c>
      <c r="J998" s="38" t="str">
        <f>RIGHT(Table1[[#This Row],[Month Number]],2)</f>
        <v>07</v>
      </c>
      <c r="K998" t="str">
        <f>IF(IFERROR(FIND("MAJOR",Table1[[#This Row],[Task]]),"")=1,"Yes","No")</f>
        <v>No</v>
      </c>
    </row>
    <row r="999" spans="1:11" x14ac:dyDescent="0.35">
      <c r="A999" s="3" t="s">
        <v>25</v>
      </c>
      <c r="B999" s="3" t="s">
        <v>85</v>
      </c>
      <c r="C999" s="3" t="s">
        <v>10</v>
      </c>
      <c r="D999" s="3" t="s">
        <v>19</v>
      </c>
      <c r="E999" s="3" t="s">
        <v>27</v>
      </c>
      <c r="F999" s="3" t="s">
        <v>13</v>
      </c>
      <c r="G999">
        <v>202307</v>
      </c>
      <c r="H999" s="4">
        <v>4.54</v>
      </c>
      <c r="I999" s="38" t="str">
        <f>LEFT(Table1[[#This Row],[Month Number]],4)</f>
        <v>2023</v>
      </c>
      <c r="J999" s="38" t="str">
        <f>RIGHT(Table1[[#This Row],[Month Number]],2)</f>
        <v>07</v>
      </c>
      <c r="K999" t="str">
        <f>IF(IFERROR(FIND("MAJOR",Table1[[#This Row],[Task]]),"")=1,"Yes","No")</f>
        <v>No</v>
      </c>
    </row>
    <row r="1000" spans="1:11" x14ac:dyDescent="0.35">
      <c r="A1000" s="3" t="s">
        <v>25</v>
      </c>
      <c r="B1000" s="3" t="s">
        <v>86</v>
      </c>
      <c r="C1000" s="3" t="s">
        <v>10</v>
      </c>
      <c r="D1000" s="3" t="s">
        <v>19</v>
      </c>
      <c r="E1000" s="3" t="s">
        <v>27</v>
      </c>
      <c r="F1000" s="3" t="s">
        <v>13</v>
      </c>
      <c r="G1000">
        <v>202307</v>
      </c>
      <c r="H1000" s="4">
        <v>21.09</v>
      </c>
      <c r="I1000" s="38" t="str">
        <f>LEFT(Table1[[#This Row],[Month Number]],4)</f>
        <v>2023</v>
      </c>
      <c r="J1000" s="38" t="str">
        <f>RIGHT(Table1[[#This Row],[Month Number]],2)</f>
        <v>07</v>
      </c>
      <c r="K1000" t="str">
        <f>IF(IFERROR(FIND("MAJOR",Table1[[#This Row],[Task]]),"")=1,"Yes","No")</f>
        <v>No</v>
      </c>
    </row>
    <row r="1001" spans="1:11" x14ac:dyDescent="0.35">
      <c r="A1001" s="3" t="s">
        <v>25</v>
      </c>
      <c r="B1001" s="3" t="s">
        <v>87</v>
      </c>
      <c r="C1001" s="3" t="s">
        <v>10</v>
      </c>
      <c r="D1001" s="3" t="s">
        <v>19</v>
      </c>
      <c r="E1001" s="3" t="s">
        <v>27</v>
      </c>
      <c r="F1001" s="3" t="s">
        <v>13</v>
      </c>
      <c r="G1001">
        <v>202307</v>
      </c>
      <c r="H1001" s="4">
        <v>19.3</v>
      </c>
      <c r="I1001" s="38" t="str">
        <f>LEFT(Table1[[#This Row],[Month Number]],4)</f>
        <v>2023</v>
      </c>
      <c r="J1001" s="38" t="str">
        <f>RIGHT(Table1[[#This Row],[Month Number]],2)</f>
        <v>07</v>
      </c>
      <c r="K1001" t="str">
        <f>IF(IFERROR(FIND("MAJOR",Table1[[#This Row],[Task]]),"")=1,"Yes","No")</f>
        <v>No</v>
      </c>
    </row>
    <row r="1002" spans="1:11" x14ac:dyDescent="0.35">
      <c r="A1002" s="3" t="s">
        <v>25</v>
      </c>
      <c r="B1002" s="3" t="s">
        <v>88</v>
      </c>
      <c r="C1002" s="3" t="s">
        <v>10</v>
      </c>
      <c r="D1002" s="3" t="s">
        <v>19</v>
      </c>
      <c r="E1002" s="3" t="s">
        <v>27</v>
      </c>
      <c r="F1002" s="3" t="s">
        <v>13</v>
      </c>
      <c r="G1002">
        <v>202307</v>
      </c>
      <c r="H1002" s="4">
        <v>4.47</v>
      </c>
      <c r="I1002" s="38" t="str">
        <f>LEFT(Table1[[#This Row],[Month Number]],4)</f>
        <v>2023</v>
      </c>
      <c r="J1002" s="38" t="str">
        <f>RIGHT(Table1[[#This Row],[Month Number]],2)</f>
        <v>07</v>
      </c>
      <c r="K1002" t="str">
        <f>IF(IFERROR(FIND("MAJOR",Table1[[#This Row],[Task]]),"")=1,"Yes","No")</f>
        <v>No</v>
      </c>
    </row>
    <row r="1003" spans="1:11" x14ac:dyDescent="0.35">
      <c r="A1003" s="3" t="s">
        <v>25</v>
      </c>
      <c r="B1003" s="3" t="s">
        <v>89</v>
      </c>
      <c r="C1003" s="3" t="s">
        <v>10</v>
      </c>
      <c r="D1003" s="3" t="s">
        <v>19</v>
      </c>
      <c r="E1003" s="3" t="s">
        <v>27</v>
      </c>
      <c r="F1003" s="3" t="s">
        <v>13</v>
      </c>
      <c r="G1003">
        <v>202307</v>
      </c>
      <c r="H1003" s="4">
        <v>16.63</v>
      </c>
      <c r="I1003" s="38" t="str">
        <f>LEFT(Table1[[#This Row],[Month Number]],4)</f>
        <v>2023</v>
      </c>
      <c r="J1003" s="38" t="str">
        <f>RIGHT(Table1[[#This Row],[Month Number]],2)</f>
        <v>07</v>
      </c>
      <c r="K1003" t="str">
        <f>IF(IFERROR(FIND("MAJOR",Table1[[#This Row],[Task]]),"")=1,"Yes","No")</f>
        <v>No</v>
      </c>
    </row>
    <row r="1004" spans="1:11" x14ac:dyDescent="0.35">
      <c r="A1004" s="3" t="s">
        <v>8</v>
      </c>
      <c r="B1004" s="3" t="s">
        <v>9</v>
      </c>
      <c r="C1004" s="3" t="s">
        <v>10</v>
      </c>
      <c r="D1004" s="3" t="s">
        <v>16</v>
      </c>
      <c r="E1004" s="3" t="s">
        <v>12</v>
      </c>
      <c r="F1004" s="3" t="s">
        <v>13</v>
      </c>
      <c r="G1004">
        <v>202308</v>
      </c>
      <c r="H1004" s="4">
        <v>12.26</v>
      </c>
      <c r="I1004" s="38" t="str">
        <f>LEFT(Table1[[#This Row],[Month Number]],4)</f>
        <v>2023</v>
      </c>
      <c r="J1004" s="38" t="str">
        <f>RIGHT(Table1[[#This Row],[Month Number]],2)</f>
        <v>08</v>
      </c>
      <c r="K1004" t="str">
        <f>IF(IFERROR(FIND("MAJOR",Table1[[#This Row],[Task]]),"")=1,"Yes","No")</f>
        <v>No</v>
      </c>
    </row>
    <row r="1005" spans="1:11" x14ac:dyDescent="0.35">
      <c r="A1005" s="3" t="s">
        <v>8</v>
      </c>
      <c r="B1005" s="3" t="s">
        <v>9</v>
      </c>
      <c r="C1005" s="3" t="s">
        <v>10</v>
      </c>
      <c r="D1005" s="3" t="s">
        <v>28</v>
      </c>
      <c r="E1005" s="3" t="s">
        <v>12</v>
      </c>
      <c r="F1005" s="3" t="s">
        <v>13</v>
      </c>
      <c r="G1005">
        <v>202308</v>
      </c>
      <c r="H1005" s="4">
        <v>26.44</v>
      </c>
      <c r="I1005" s="38" t="str">
        <f>LEFT(Table1[[#This Row],[Month Number]],4)</f>
        <v>2023</v>
      </c>
      <c r="J1005" s="38" t="str">
        <f>RIGHT(Table1[[#This Row],[Month Number]],2)</f>
        <v>08</v>
      </c>
      <c r="K1005" t="str">
        <f>IF(IFERROR(FIND("MAJOR",Table1[[#This Row],[Task]]),"")=1,"Yes","No")</f>
        <v>No</v>
      </c>
    </row>
    <row r="1006" spans="1:11" x14ac:dyDescent="0.35">
      <c r="A1006" s="3" t="s">
        <v>8</v>
      </c>
      <c r="B1006" s="3" t="s">
        <v>9</v>
      </c>
      <c r="C1006" s="3" t="s">
        <v>10</v>
      </c>
      <c r="D1006" s="3" t="s">
        <v>17</v>
      </c>
      <c r="E1006" s="3" t="s">
        <v>12</v>
      </c>
      <c r="F1006" s="3" t="s">
        <v>13</v>
      </c>
      <c r="G1006">
        <v>202308</v>
      </c>
      <c r="H1006" s="4">
        <v>2250</v>
      </c>
      <c r="I1006" s="38" t="str">
        <f>LEFT(Table1[[#This Row],[Month Number]],4)</f>
        <v>2023</v>
      </c>
      <c r="J1006" s="38" t="str">
        <f>RIGHT(Table1[[#This Row],[Month Number]],2)</f>
        <v>08</v>
      </c>
      <c r="K1006" t="str">
        <f>IF(IFERROR(FIND("MAJOR",Table1[[#This Row],[Task]]),"")=1,"Yes","No")</f>
        <v>No</v>
      </c>
    </row>
    <row r="1007" spans="1:11" x14ac:dyDescent="0.35">
      <c r="A1007" s="3" t="s">
        <v>8</v>
      </c>
      <c r="B1007" s="3" t="s">
        <v>9</v>
      </c>
      <c r="C1007" s="3" t="s">
        <v>10</v>
      </c>
      <c r="D1007" s="3" t="s">
        <v>18</v>
      </c>
      <c r="E1007" s="3" t="s">
        <v>12</v>
      </c>
      <c r="F1007" s="3" t="s">
        <v>13</v>
      </c>
      <c r="G1007">
        <v>202308</v>
      </c>
      <c r="H1007" s="4">
        <v>5160</v>
      </c>
      <c r="I1007" s="38" t="str">
        <f>LEFT(Table1[[#This Row],[Month Number]],4)</f>
        <v>2023</v>
      </c>
      <c r="J1007" s="38" t="str">
        <f>RIGHT(Table1[[#This Row],[Month Number]],2)</f>
        <v>08</v>
      </c>
      <c r="K1007" t="str">
        <f>IF(IFERROR(FIND("MAJOR",Table1[[#This Row],[Task]]),"")=1,"Yes","No")</f>
        <v>No</v>
      </c>
    </row>
    <row r="1008" spans="1:11" x14ac:dyDescent="0.35">
      <c r="A1008" s="3" t="s">
        <v>25</v>
      </c>
      <c r="B1008" s="3" t="s">
        <v>74</v>
      </c>
      <c r="C1008" s="3" t="s">
        <v>10</v>
      </c>
      <c r="D1008" s="3" t="s">
        <v>19</v>
      </c>
      <c r="E1008" s="3" t="s">
        <v>27</v>
      </c>
      <c r="F1008" s="3" t="s">
        <v>13</v>
      </c>
      <c r="G1008">
        <v>202308</v>
      </c>
      <c r="H1008" s="4">
        <v>2.17</v>
      </c>
      <c r="I1008" s="38" t="str">
        <f>LEFT(Table1[[#This Row],[Month Number]],4)</f>
        <v>2023</v>
      </c>
      <c r="J1008" s="38" t="str">
        <f>RIGHT(Table1[[#This Row],[Month Number]],2)</f>
        <v>08</v>
      </c>
      <c r="K1008" t="str">
        <f>IF(IFERROR(FIND("MAJOR",Table1[[#This Row],[Task]]),"")=1,"Yes","No")</f>
        <v>No</v>
      </c>
    </row>
    <row r="1009" spans="1:11" x14ac:dyDescent="0.35">
      <c r="A1009" s="3" t="s">
        <v>25</v>
      </c>
      <c r="B1009" s="3" t="s">
        <v>76</v>
      </c>
      <c r="C1009" s="3" t="s">
        <v>10</v>
      </c>
      <c r="D1009" s="3" t="s">
        <v>19</v>
      </c>
      <c r="E1009" s="3" t="s">
        <v>27</v>
      </c>
      <c r="F1009" s="3" t="s">
        <v>13</v>
      </c>
      <c r="G1009">
        <v>202308</v>
      </c>
      <c r="H1009" s="4">
        <v>340.08</v>
      </c>
      <c r="I1009" s="38" t="str">
        <f>LEFT(Table1[[#This Row],[Month Number]],4)</f>
        <v>2023</v>
      </c>
      <c r="J1009" s="38" t="str">
        <f>RIGHT(Table1[[#This Row],[Month Number]],2)</f>
        <v>08</v>
      </c>
      <c r="K1009" t="str">
        <f>IF(IFERROR(FIND("MAJOR",Table1[[#This Row],[Task]]),"")=1,"Yes","No")</f>
        <v>No</v>
      </c>
    </row>
    <row r="1010" spans="1:11" x14ac:dyDescent="0.35">
      <c r="A1010" s="3" t="s">
        <v>25</v>
      </c>
      <c r="B1010" s="3" t="s">
        <v>77</v>
      </c>
      <c r="C1010" s="3" t="s">
        <v>10</v>
      </c>
      <c r="D1010" s="3" t="s">
        <v>19</v>
      </c>
      <c r="E1010" s="3" t="s">
        <v>27</v>
      </c>
      <c r="F1010" s="3" t="s">
        <v>13</v>
      </c>
      <c r="G1010">
        <v>202308</v>
      </c>
      <c r="H1010" s="4">
        <v>1.1000000000000001</v>
      </c>
      <c r="I1010" s="38" t="str">
        <f>LEFT(Table1[[#This Row],[Month Number]],4)</f>
        <v>2023</v>
      </c>
      <c r="J1010" s="38" t="str">
        <f>RIGHT(Table1[[#This Row],[Month Number]],2)</f>
        <v>08</v>
      </c>
      <c r="K1010" t="str">
        <f>IF(IFERROR(FIND("MAJOR",Table1[[#This Row],[Task]]),"")=1,"Yes","No")</f>
        <v>No</v>
      </c>
    </row>
    <row r="1011" spans="1:11" x14ac:dyDescent="0.35">
      <c r="A1011" s="3" t="s">
        <v>25</v>
      </c>
      <c r="B1011" s="3" t="s">
        <v>9</v>
      </c>
      <c r="C1011" s="3" t="s">
        <v>10</v>
      </c>
      <c r="D1011" s="3" t="s">
        <v>14</v>
      </c>
      <c r="E1011" s="3" t="s">
        <v>27</v>
      </c>
      <c r="F1011" s="3" t="s">
        <v>13</v>
      </c>
      <c r="G1011">
        <v>202308</v>
      </c>
      <c r="H1011" s="4">
        <v>4338.68</v>
      </c>
      <c r="I1011" s="38" t="str">
        <f>LEFT(Table1[[#This Row],[Month Number]],4)</f>
        <v>2023</v>
      </c>
      <c r="J1011" s="38" t="str">
        <f>RIGHT(Table1[[#This Row],[Month Number]],2)</f>
        <v>08</v>
      </c>
      <c r="K1011" t="str">
        <f>IF(IFERROR(FIND("MAJOR",Table1[[#This Row],[Task]]),"")=1,"Yes","No")</f>
        <v>No</v>
      </c>
    </row>
    <row r="1012" spans="1:11" x14ac:dyDescent="0.35">
      <c r="A1012" s="3" t="s">
        <v>25</v>
      </c>
      <c r="B1012" s="3" t="s">
        <v>9</v>
      </c>
      <c r="C1012" s="3" t="s">
        <v>10</v>
      </c>
      <c r="D1012" s="3" t="s">
        <v>16</v>
      </c>
      <c r="E1012" s="3" t="s">
        <v>27</v>
      </c>
      <c r="F1012" s="3" t="s">
        <v>13</v>
      </c>
      <c r="G1012">
        <v>202308</v>
      </c>
      <c r="H1012" s="4">
        <v>1.74</v>
      </c>
      <c r="I1012" s="38" t="str">
        <f>LEFT(Table1[[#This Row],[Month Number]],4)</f>
        <v>2023</v>
      </c>
      <c r="J1012" s="38" t="str">
        <f>RIGHT(Table1[[#This Row],[Month Number]],2)</f>
        <v>08</v>
      </c>
      <c r="K1012" t="str">
        <f>IF(IFERROR(FIND("MAJOR",Table1[[#This Row],[Task]]),"")=1,"Yes","No")</f>
        <v>No</v>
      </c>
    </row>
    <row r="1013" spans="1:11" x14ac:dyDescent="0.35">
      <c r="A1013" s="3" t="s">
        <v>25</v>
      </c>
      <c r="B1013" s="3" t="s">
        <v>9</v>
      </c>
      <c r="C1013" s="3" t="s">
        <v>10</v>
      </c>
      <c r="D1013" s="3" t="s">
        <v>17</v>
      </c>
      <c r="E1013" s="3" t="s">
        <v>27</v>
      </c>
      <c r="F1013" s="3" t="s">
        <v>13</v>
      </c>
      <c r="G1013">
        <v>202308</v>
      </c>
      <c r="H1013" s="4">
        <v>48351.19</v>
      </c>
      <c r="I1013" s="38" t="str">
        <f>LEFT(Table1[[#This Row],[Month Number]],4)</f>
        <v>2023</v>
      </c>
      <c r="J1013" s="38" t="str">
        <f>RIGHT(Table1[[#This Row],[Month Number]],2)</f>
        <v>08</v>
      </c>
      <c r="K1013" t="str">
        <f>IF(IFERROR(FIND("MAJOR",Table1[[#This Row],[Task]]),"")=1,"Yes","No")</f>
        <v>No</v>
      </c>
    </row>
    <row r="1014" spans="1:11" x14ac:dyDescent="0.35">
      <c r="A1014" s="3" t="s">
        <v>25</v>
      </c>
      <c r="B1014" s="3" t="s">
        <v>9</v>
      </c>
      <c r="C1014" s="3" t="s">
        <v>10</v>
      </c>
      <c r="D1014" s="3" t="s">
        <v>18</v>
      </c>
      <c r="E1014" s="3" t="s">
        <v>27</v>
      </c>
      <c r="F1014" s="3" t="s">
        <v>13</v>
      </c>
      <c r="G1014">
        <v>202308</v>
      </c>
      <c r="H1014" s="4">
        <v>4143.12</v>
      </c>
      <c r="I1014" s="38" t="str">
        <f>LEFT(Table1[[#This Row],[Month Number]],4)</f>
        <v>2023</v>
      </c>
      <c r="J1014" s="38" t="str">
        <f>RIGHT(Table1[[#This Row],[Month Number]],2)</f>
        <v>08</v>
      </c>
      <c r="K1014" t="str">
        <f>IF(IFERROR(FIND("MAJOR",Table1[[#This Row],[Task]]),"")=1,"Yes","No")</f>
        <v>No</v>
      </c>
    </row>
    <row r="1015" spans="1:11" x14ac:dyDescent="0.35">
      <c r="A1015" s="3" t="s">
        <v>25</v>
      </c>
      <c r="B1015" s="3" t="s">
        <v>9</v>
      </c>
      <c r="C1015" s="3" t="s">
        <v>10</v>
      </c>
      <c r="D1015" s="3" t="s">
        <v>19</v>
      </c>
      <c r="E1015" s="3" t="s">
        <v>27</v>
      </c>
      <c r="F1015" s="3" t="s">
        <v>13</v>
      </c>
      <c r="G1015">
        <v>202308</v>
      </c>
      <c r="H1015" s="4">
        <v>925.4</v>
      </c>
      <c r="I1015" s="38" t="str">
        <f>LEFT(Table1[[#This Row],[Month Number]],4)</f>
        <v>2023</v>
      </c>
      <c r="J1015" s="38" t="str">
        <f>RIGHT(Table1[[#This Row],[Month Number]],2)</f>
        <v>08</v>
      </c>
      <c r="K1015" t="str">
        <f>IF(IFERROR(FIND("MAJOR",Table1[[#This Row],[Task]]),"")=1,"Yes","No")</f>
        <v>No</v>
      </c>
    </row>
    <row r="1016" spans="1:11" x14ac:dyDescent="0.35">
      <c r="A1016" s="3" t="s">
        <v>25</v>
      </c>
      <c r="B1016" s="3" t="s">
        <v>9</v>
      </c>
      <c r="C1016" s="3" t="s">
        <v>10</v>
      </c>
      <c r="D1016" s="3" t="s">
        <v>20</v>
      </c>
      <c r="E1016" s="3" t="s">
        <v>27</v>
      </c>
      <c r="F1016" s="3" t="s">
        <v>13</v>
      </c>
      <c r="G1016">
        <v>202308</v>
      </c>
      <c r="H1016" s="4">
        <v>-500</v>
      </c>
      <c r="I1016" s="38" t="str">
        <f>LEFT(Table1[[#This Row],[Month Number]],4)</f>
        <v>2023</v>
      </c>
      <c r="J1016" s="38" t="str">
        <f>RIGHT(Table1[[#This Row],[Month Number]],2)</f>
        <v>08</v>
      </c>
      <c r="K1016" t="str">
        <f>IF(IFERROR(FIND("MAJOR",Table1[[#This Row],[Task]]),"")=1,"Yes","No")</f>
        <v>No</v>
      </c>
    </row>
    <row r="1017" spans="1:11" x14ac:dyDescent="0.35">
      <c r="A1017" s="3" t="s">
        <v>25</v>
      </c>
      <c r="B1017" s="3" t="s">
        <v>9</v>
      </c>
      <c r="C1017" s="3" t="s">
        <v>10</v>
      </c>
      <c r="D1017" s="3" t="s">
        <v>21</v>
      </c>
      <c r="E1017" s="3" t="s">
        <v>27</v>
      </c>
      <c r="F1017" s="3" t="s">
        <v>13</v>
      </c>
      <c r="G1017">
        <v>202308</v>
      </c>
      <c r="H1017" s="4">
        <v>1266.3900000000001</v>
      </c>
      <c r="I1017" s="38" t="str">
        <f>LEFT(Table1[[#This Row],[Month Number]],4)</f>
        <v>2023</v>
      </c>
      <c r="J1017" s="38" t="str">
        <f>RIGHT(Table1[[#This Row],[Month Number]],2)</f>
        <v>08</v>
      </c>
      <c r="K1017" t="str">
        <f>IF(IFERROR(FIND("MAJOR",Table1[[#This Row],[Task]]),"")=1,"Yes","No")</f>
        <v>No</v>
      </c>
    </row>
    <row r="1018" spans="1:11" x14ac:dyDescent="0.35">
      <c r="A1018" s="3" t="s">
        <v>25</v>
      </c>
      <c r="B1018" s="3" t="s">
        <v>9</v>
      </c>
      <c r="C1018" s="3" t="s">
        <v>10</v>
      </c>
      <c r="D1018" s="3" t="s">
        <v>23</v>
      </c>
      <c r="E1018" s="3" t="s">
        <v>27</v>
      </c>
      <c r="F1018" s="3" t="s">
        <v>13</v>
      </c>
      <c r="G1018">
        <v>202308</v>
      </c>
      <c r="H1018" s="4">
        <v>394.46</v>
      </c>
      <c r="I1018" s="38" t="str">
        <f>LEFT(Table1[[#This Row],[Month Number]],4)</f>
        <v>2023</v>
      </c>
      <c r="J1018" s="38" t="str">
        <f>RIGHT(Table1[[#This Row],[Month Number]],2)</f>
        <v>08</v>
      </c>
      <c r="K1018" t="str">
        <f>IF(IFERROR(FIND("MAJOR",Table1[[#This Row],[Task]]),"")=1,"Yes","No")</f>
        <v>No</v>
      </c>
    </row>
    <row r="1019" spans="1:11" x14ac:dyDescent="0.35">
      <c r="A1019" s="3" t="s">
        <v>25</v>
      </c>
      <c r="B1019" s="3" t="s">
        <v>9</v>
      </c>
      <c r="C1019" s="3" t="s">
        <v>10</v>
      </c>
      <c r="D1019" s="3" t="s">
        <v>24</v>
      </c>
      <c r="E1019" s="3" t="s">
        <v>27</v>
      </c>
      <c r="F1019" s="3" t="s">
        <v>13</v>
      </c>
      <c r="G1019">
        <v>202308</v>
      </c>
      <c r="H1019" s="4">
        <v>20.11</v>
      </c>
      <c r="I1019" s="38" t="str">
        <f>LEFT(Table1[[#This Row],[Month Number]],4)</f>
        <v>2023</v>
      </c>
      <c r="J1019" s="38" t="str">
        <f>RIGHT(Table1[[#This Row],[Month Number]],2)</f>
        <v>08</v>
      </c>
      <c r="K1019" t="str">
        <f>IF(IFERROR(FIND("MAJOR",Table1[[#This Row],[Task]]),"")=1,"Yes","No")</f>
        <v>No</v>
      </c>
    </row>
    <row r="1020" spans="1:11" x14ac:dyDescent="0.35">
      <c r="A1020" s="3" t="s">
        <v>25</v>
      </c>
      <c r="B1020" s="3" t="s">
        <v>9</v>
      </c>
      <c r="C1020" s="3" t="s">
        <v>10</v>
      </c>
      <c r="D1020" s="3" t="s">
        <v>79</v>
      </c>
      <c r="E1020" s="3" t="s">
        <v>27</v>
      </c>
      <c r="F1020" s="3" t="s">
        <v>13</v>
      </c>
      <c r="G1020">
        <v>202308</v>
      </c>
      <c r="H1020" s="4">
        <v>-43.14</v>
      </c>
      <c r="I1020" s="38" t="str">
        <f>LEFT(Table1[[#This Row],[Month Number]],4)</f>
        <v>2023</v>
      </c>
      <c r="J1020" s="38" t="str">
        <f>RIGHT(Table1[[#This Row],[Month Number]],2)</f>
        <v>08</v>
      </c>
      <c r="K1020" t="str">
        <f>IF(IFERROR(FIND("MAJOR",Table1[[#This Row],[Task]]),"")=1,"Yes","No")</f>
        <v>No</v>
      </c>
    </row>
    <row r="1021" spans="1:11" x14ac:dyDescent="0.35">
      <c r="A1021" s="3" t="s">
        <v>25</v>
      </c>
      <c r="B1021" s="3" t="s">
        <v>80</v>
      </c>
      <c r="C1021" s="3" t="s">
        <v>10</v>
      </c>
      <c r="D1021" s="3" t="s">
        <v>19</v>
      </c>
      <c r="E1021" s="3" t="s">
        <v>27</v>
      </c>
      <c r="F1021" s="3" t="s">
        <v>13</v>
      </c>
      <c r="G1021">
        <v>202308</v>
      </c>
      <c r="H1021" s="4">
        <v>13.66</v>
      </c>
      <c r="I1021" s="38" t="str">
        <f>LEFT(Table1[[#This Row],[Month Number]],4)</f>
        <v>2023</v>
      </c>
      <c r="J1021" s="38" t="str">
        <f>RIGHT(Table1[[#This Row],[Month Number]],2)</f>
        <v>08</v>
      </c>
      <c r="K1021" t="str">
        <f>IF(IFERROR(FIND("MAJOR",Table1[[#This Row],[Task]]),"")=1,"Yes","No")</f>
        <v>No</v>
      </c>
    </row>
    <row r="1022" spans="1:11" x14ac:dyDescent="0.35">
      <c r="A1022" s="3" t="s">
        <v>25</v>
      </c>
      <c r="B1022" s="3" t="s">
        <v>81</v>
      </c>
      <c r="C1022" s="3" t="s">
        <v>10</v>
      </c>
      <c r="D1022" s="3" t="s">
        <v>19</v>
      </c>
      <c r="E1022" s="3" t="s">
        <v>27</v>
      </c>
      <c r="F1022" s="3" t="s">
        <v>13</v>
      </c>
      <c r="G1022">
        <v>202308</v>
      </c>
      <c r="H1022" s="4">
        <v>8.65</v>
      </c>
      <c r="I1022" s="38" t="str">
        <f>LEFT(Table1[[#This Row],[Month Number]],4)</f>
        <v>2023</v>
      </c>
      <c r="J1022" s="38" t="str">
        <f>RIGHT(Table1[[#This Row],[Month Number]],2)</f>
        <v>08</v>
      </c>
      <c r="K1022" t="str">
        <f>IF(IFERROR(FIND("MAJOR",Table1[[#This Row],[Task]]),"")=1,"Yes","No")</f>
        <v>No</v>
      </c>
    </row>
    <row r="1023" spans="1:11" x14ac:dyDescent="0.35">
      <c r="A1023" s="3" t="s">
        <v>25</v>
      </c>
      <c r="B1023" s="3" t="s">
        <v>82</v>
      </c>
      <c r="C1023" s="3" t="s">
        <v>10</v>
      </c>
      <c r="D1023" s="3" t="s">
        <v>19</v>
      </c>
      <c r="E1023" s="3" t="s">
        <v>27</v>
      </c>
      <c r="F1023" s="3" t="s">
        <v>13</v>
      </c>
      <c r="G1023">
        <v>202308</v>
      </c>
      <c r="H1023" s="4">
        <v>415.7</v>
      </c>
      <c r="I1023" s="38" t="str">
        <f>LEFT(Table1[[#This Row],[Month Number]],4)</f>
        <v>2023</v>
      </c>
      <c r="J1023" s="38" t="str">
        <f>RIGHT(Table1[[#This Row],[Month Number]],2)</f>
        <v>08</v>
      </c>
      <c r="K1023" t="str">
        <f>IF(IFERROR(FIND("MAJOR",Table1[[#This Row],[Task]]),"")=1,"Yes","No")</f>
        <v>No</v>
      </c>
    </row>
    <row r="1024" spans="1:11" x14ac:dyDescent="0.35">
      <c r="A1024" s="3" t="s">
        <v>25</v>
      </c>
      <c r="B1024" s="3" t="s">
        <v>83</v>
      </c>
      <c r="C1024" s="3" t="s">
        <v>10</v>
      </c>
      <c r="D1024" s="3" t="s">
        <v>19</v>
      </c>
      <c r="E1024" s="3" t="s">
        <v>27</v>
      </c>
      <c r="F1024" s="3" t="s">
        <v>13</v>
      </c>
      <c r="G1024">
        <v>202308</v>
      </c>
      <c r="H1024" s="4">
        <v>14.5</v>
      </c>
      <c r="I1024" s="38" t="str">
        <f>LEFT(Table1[[#This Row],[Month Number]],4)</f>
        <v>2023</v>
      </c>
      <c r="J1024" s="38" t="str">
        <f>RIGHT(Table1[[#This Row],[Month Number]],2)</f>
        <v>08</v>
      </c>
      <c r="K1024" t="str">
        <f>IF(IFERROR(FIND("MAJOR",Table1[[#This Row],[Task]]),"")=1,"Yes","No")</f>
        <v>No</v>
      </c>
    </row>
    <row r="1025" spans="1:11" x14ac:dyDescent="0.35">
      <c r="A1025" s="3" t="s">
        <v>25</v>
      </c>
      <c r="B1025" s="3" t="s">
        <v>84</v>
      </c>
      <c r="C1025" s="3" t="s">
        <v>10</v>
      </c>
      <c r="D1025" s="3" t="s">
        <v>19</v>
      </c>
      <c r="E1025" s="3" t="s">
        <v>27</v>
      </c>
      <c r="F1025" s="3" t="s">
        <v>13</v>
      </c>
      <c r="G1025">
        <v>202308</v>
      </c>
      <c r="H1025" s="4">
        <v>12.11</v>
      </c>
      <c r="I1025" s="38" t="str">
        <f>LEFT(Table1[[#This Row],[Month Number]],4)</f>
        <v>2023</v>
      </c>
      <c r="J1025" s="38" t="str">
        <f>RIGHT(Table1[[#This Row],[Month Number]],2)</f>
        <v>08</v>
      </c>
      <c r="K1025" t="str">
        <f>IF(IFERROR(FIND("MAJOR",Table1[[#This Row],[Task]]),"")=1,"Yes","No")</f>
        <v>No</v>
      </c>
    </row>
    <row r="1026" spans="1:11" x14ac:dyDescent="0.35">
      <c r="A1026" s="3" t="s">
        <v>25</v>
      </c>
      <c r="B1026" s="3" t="s">
        <v>85</v>
      </c>
      <c r="C1026" s="3" t="s">
        <v>10</v>
      </c>
      <c r="D1026" s="3" t="s">
        <v>19</v>
      </c>
      <c r="E1026" s="3" t="s">
        <v>27</v>
      </c>
      <c r="F1026" s="3" t="s">
        <v>13</v>
      </c>
      <c r="G1026">
        <v>202308</v>
      </c>
      <c r="H1026" s="4">
        <v>33.54</v>
      </c>
      <c r="I1026" s="38" t="str">
        <f>LEFT(Table1[[#This Row],[Month Number]],4)</f>
        <v>2023</v>
      </c>
      <c r="J1026" s="38" t="str">
        <f>RIGHT(Table1[[#This Row],[Month Number]],2)</f>
        <v>08</v>
      </c>
      <c r="K1026" t="str">
        <f>IF(IFERROR(FIND("MAJOR",Table1[[#This Row],[Task]]),"")=1,"Yes","No")</f>
        <v>No</v>
      </c>
    </row>
    <row r="1027" spans="1:11" x14ac:dyDescent="0.35">
      <c r="A1027" s="3" t="s">
        <v>25</v>
      </c>
      <c r="B1027" s="3" t="s">
        <v>86</v>
      </c>
      <c r="C1027" s="3" t="s">
        <v>10</v>
      </c>
      <c r="D1027" s="3" t="s">
        <v>19</v>
      </c>
      <c r="E1027" s="3" t="s">
        <v>27</v>
      </c>
      <c r="F1027" s="3" t="s">
        <v>13</v>
      </c>
      <c r="G1027">
        <v>202308</v>
      </c>
      <c r="H1027" s="4">
        <v>121.68</v>
      </c>
      <c r="I1027" s="38" t="str">
        <f>LEFT(Table1[[#This Row],[Month Number]],4)</f>
        <v>2023</v>
      </c>
      <c r="J1027" s="38" t="str">
        <f>RIGHT(Table1[[#This Row],[Month Number]],2)</f>
        <v>08</v>
      </c>
      <c r="K1027" t="str">
        <f>IF(IFERROR(FIND("MAJOR",Table1[[#This Row],[Task]]),"")=1,"Yes","No")</f>
        <v>No</v>
      </c>
    </row>
    <row r="1028" spans="1:11" x14ac:dyDescent="0.35">
      <c r="A1028" s="3" t="s">
        <v>25</v>
      </c>
      <c r="B1028" s="3" t="s">
        <v>87</v>
      </c>
      <c r="C1028" s="3" t="s">
        <v>10</v>
      </c>
      <c r="D1028" s="3" t="s">
        <v>19</v>
      </c>
      <c r="E1028" s="3" t="s">
        <v>27</v>
      </c>
      <c r="F1028" s="3" t="s">
        <v>13</v>
      </c>
      <c r="G1028">
        <v>202308</v>
      </c>
      <c r="H1028" s="4">
        <v>148.21</v>
      </c>
      <c r="I1028" s="38" t="str">
        <f>LEFT(Table1[[#This Row],[Month Number]],4)</f>
        <v>2023</v>
      </c>
      <c r="J1028" s="38" t="str">
        <f>RIGHT(Table1[[#This Row],[Month Number]],2)</f>
        <v>08</v>
      </c>
      <c r="K1028" t="str">
        <f>IF(IFERROR(FIND("MAJOR",Table1[[#This Row],[Task]]),"")=1,"Yes","No")</f>
        <v>No</v>
      </c>
    </row>
    <row r="1029" spans="1:11" x14ac:dyDescent="0.35">
      <c r="A1029" s="3" t="s">
        <v>25</v>
      </c>
      <c r="B1029" s="3" t="s">
        <v>88</v>
      </c>
      <c r="C1029" s="3" t="s">
        <v>10</v>
      </c>
      <c r="D1029" s="3" t="s">
        <v>19</v>
      </c>
      <c r="E1029" s="3" t="s">
        <v>27</v>
      </c>
      <c r="F1029" s="3" t="s">
        <v>13</v>
      </c>
      <c r="G1029">
        <v>202308</v>
      </c>
      <c r="H1029" s="4">
        <v>27.72</v>
      </c>
      <c r="I1029" s="38" t="str">
        <f>LEFT(Table1[[#This Row],[Month Number]],4)</f>
        <v>2023</v>
      </c>
      <c r="J1029" s="38" t="str">
        <f>RIGHT(Table1[[#This Row],[Month Number]],2)</f>
        <v>08</v>
      </c>
      <c r="K1029" t="str">
        <f>IF(IFERROR(FIND("MAJOR",Table1[[#This Row],[Task]]),"")=1,"Yes","No")</f>
        <v>No</v>
      </c>
    </row>
    <row r="1030" spans="1:11" x14ac:dyDescent="0.35">
      <c r="A1030" s="3" t="s">
        <v>25</v>
      </c>
      <c r="B1030" s="3" t="s">
        <v>89</v>
      </c>
      <c r="C1030" s="3" t="s">
        <v>10</v>
      </c>
      <c r="D1030" s="3" t="s">
        <v>19</v>
      </c>
      <c r="E1030" s="3" t="s">
        <v>27</v>
      </c>
      <c r="F1030" s="3" t="s">
        <v>13</v>
      </c>
      <c r="G1030">
        <v>202308</v>
      </c>
      <c r="H1030" s="4">
        <v>80.62</v>
      </c>
      <c r="I1030" s="38" t="str">
        <f>LEFT(Table1[[#This Row],[Month Number]],4)</f>
        <v>2023</v>
      </c>
      <c r="J1030" s="38" t="str">
        <f>RIGHT(Table1[[#This Row],[Month Number]],2)</f>
        <v>08</v>
      </c>
      <c r="K1030" t="str">
        <f>IF(IFERROR(FIND("MAJOR",Table1[[#This Row],[Task]]),"")=1,"Yes","No")</f>
        <v>No</v>
      </c>
    </row>
    <row r="1031" spans="1:11" x14ac:dyDescent="0.35">
      <c r="A1031" s="3" t="s">
        <v>8</v>
      </c>
      <c r="B1031" s="3" t="s">
        <v>9</v>
      </c>
      <c r="C1031" s="3" t="s">
        <v>10</v>
      </c>
      <c r="D1031" s="3" t="s">
        <v>28</v>
      </c>
      <c r="E1031" s="3" t="s">
        <v>12</v>
      </c>
      <c r="F1031" s="3" t="s">
        <v>13</v>
      </c>
      <c r="G1031">
        <v>202309</v>
      </c>
      <c r="H1031" s="4">
        <v>-26.44</v>
      </c>
      <c r="I1031" s="38" t="str">
        <f>LEFT(Table1[[#This Row],[Month Number]],4)</f>
        <v>2023</v>
      </c>
      <c r="J1031" s="38" t="str">
        <f>RIGHT(Table1[[#This Row],[Month Number]],2)</f>
        <v>09</v>
      </c>
      <c r="K1031" t="str">
        <f>IF(IFERROR(FIND("MAJOR",Table1[[#This Row],[Task]]),"")=1,"Yes","No")</f>
        <v>No</v>
      </c>
    </row>
    <row r="1032" spans="1:11" x14ac:dyDescent="0.35">
      <c r="A1032" s="3" t="s">
        <v>8</v>
      </c>
      <c r="B1032" s="3" t="s">
        <v>9</v>
      </c>
      <c r="C1032" s="3" t="s">
        <v>10</v>
      </c>
      <c r="D1032" s="3" t="s">
        <v>17</v>
      </c>
      <c r="E1032" s="3" t="s">
        <v>12</v>
      </c>
      <c r="F1032" s="3" t="s">
        <v>13</v>
      </c>
      <c r="G1032">
        <v>202309</v>
      </c>
      <c r="H1032" s="4">
        <v>19922.52</v>
      </c>
      <c r="I1032" s="38" t="str">
        <f>LEFT(Table1[[#This Row],[Month Number]],4)</f>
        <v>2023</v>
      </c>
      <c r="J1032" s="38" t="str">
        <f>RIGHT(Table1[[#This Row],[Month Number]],2)</f>
        <v>09</v>
      </c>
      <c r="K1032" t="str">
        <f>IF(IFERROR(FIND("MAJOR",Table1[[#This Row],[Task]]),"")=1,"Yes","No")</f>
        <v>No</v>
      </c>
    </row>
    <row r="1033" spans="1:11" x14ac:dyDescent="0.35">
      <c r="A1033" s="3" t="s">
        <v>8</v>
      </c>
      <c r="B1033" s="3" t="s">
        <v>9</v>
      </c>
      <c r="C1033" s="3" t="s">
        <v>10</v>
      </c>
      <c r="D1033" s="3" t="s">
        <v>18</v>
      </c>
      <c r="E1033" s="3" t="s">
        <v>12</v>
      </c>
      <c r="F1033" s="3" t="s">
        <v>13</v>
      </c>
      <c r="G1033">
        <v>202309</v>
      </c>
      <c r="H1033" s="4">
        <v>411.35</v>
      </c>
      <c r="I1033" s="38" t="str">
        <f>LEFT(Table1[[#This Row],[Month Number]],4)</f>
        <v>2023</v>
      </c>
      <c r="J1033" s="38" t="str">
        <f>RIGHT(Table1[[#This Row],[Month Number]],2)</f>
        <v>09</v>
      </c>
      <c r="K1033" t="str">
        <f>IF(IFERROR(FIND("MAJOR",Table1[[#This Row],[Task]]),"")=1,"Yes","No")</f>
        <v>No</v>
      </c>
    </row>
    <row r="1034" spans="1:11" x14ac:dyDescent="0.35">
      <c r="A1034" s="3" t="s">
        <v>25</v>
      </c>
      <c r="B1034" s="3" t="s">
        <v>74</v>
      </c>
      <c r="C1034" s="3" t="s">
        <v>10</v>
      </c>
      <c r="D1034" s="3" t="s">
        <v>19</v>
      </c>
      <c r="E1034" s="3" t="s">
        <v>27</v>
      </c>
      <c r="F1034" s="3" t="s">
        <v>13</v>
      </c>
      <c r="G1034">
        <v>202309</v>
      </c>
      <c r="H1034" s="4">
        <v>0.01</v>
      </c>
      <c r="I1034" s="38" t="str">
        <f>LEFT(Table1[[#This Row],[Month Number]],4)</f>
        <v>2023</v>
      </c>
      <c r="J1034" s="38" t="str">
        <f>RIGHT(Table1[[#This Row],[Month Number]],2)</f>
        <v>09</v>
      </c>
      <c r="K1034" t="str">
        <f>IF(IFERROR(FIND("MAJOR",Table1[[#This Row],[Task]]),"")=1,"Yes","No")</f>
        <v>No</v>
      </c>
    </row>
    <row r="1035" spans="1:11" x14ac:dyDescent="0.35">
      <c r="A1035" s="3" t="s">
        <v>25</v>
      </c>
      <c r="B1035" s="3" t="s">
        <v>76</v>
      </c>
      <c r="C1035" s="3" t="s">
        <v>10</v>
      </c>
      <c r="D1035" s="3" t="s">
        <v>19</v>
      </c>
      <c r="E1035" s="3" t="s">
        <v>27</v>
      </c>
      <c r="F1035" s="3" t="s">
        <v>13</v>
      </c>
      <c r="G1035">
        <v>202309</v>
      </c>
      <c r="H1035" s="4">
        <v>5.64</v>
      </c>
      <c r="I1035" s="38" t="str">
        <f>LEFT(Table1[[#This Row],[Month Number]],4)</f>
        <v>2023</v>
      </c>
      <c r="J1035" s="38" t="str">
        <f>RIGHT(Table1[[#This Row],[Month Number]],2)</f>
        <v>09</v>
      </c>
      <c r="K1035" t="str">
        <f>IF(IFERROR(FIND("MAJOR",Table1[[#This Row],[Task]]),"")=1,"Yes","No")</f>
        <v>No</v>
      </c>
    </row>
    <row r="1036" spans="1:11" x14ac:dyDescent="0.35">
      <c r="A1036" s="3" t="s">
        <v>25</v>
      </c>
      <c r="B1036" s="3" t="s">
        <v>77</v>
      </c>
      <c r="C1036" s="3" t="s">
        <v>10</v>
      </c>
      <c r="D1036" s="3" t="s">
        <v>19</v>
      </c>
      <c r="E1036" s="3" t="s">
        <v>27</v>
      </c>
      <c r="F1036" s="3" t="s">
        <v>13</v>
      </c>
      <c r="G1036">
        <v>202309</v>
      </c>
      <c r="H1036" s="4">
        <v>0.01</v>
      </c>
      <c r="I1036" s="38" t="str">
        <f>LEFT(Table1[[#This Row],[Month Number]],4)</f>
        <v>2023</v>
      </c>
      <c r="J1036" s="38" t="str">
        <f>RIGHT(Table1[[#This Row],[Month Number]],2)</f>
        <v>09</v>
      </c>
      <c r="K1036" t="str">
        <f>IF(IFERROR(FIND("MAJOR",Table1[[#This Row],[Task]]),"")=1,"Yes","No")</f>
        <v>No</v>
      </c>
    </row>
    <row r="1037" spans="1:11" x14ac:dyDescent="0.35">
      <c r="A1037" s="3" t="s">
        <v>25</v>
      </c>
      <c r="B1037" s="3" t="s">
        <v>9</v>
      </c>
      <c r="C1037" s="3" t="s">
        <v>10</v>
      </c>
      <c r="D1037" s="3" t="s">
        <v>14</v>
      </c>
      <c r="E1037" s="3" t="s">
        <v>27</v>
      </c>
      <c r="F1037" s="3" t="s">
        <v>13</v>
      </c>
      <c r="G1037">
        <v>202309</v>
      </c>
      <c r="H1037" s="4">
        <v>71.91</v>
      </c>
      <c r="I1037" s="38" t="str">
        <f>LEFT(Table1[[#This Row],[Month Number]],4)</f>
        <v>2023</v>
      </c>
      <c r="J1037" s="38" t="str">
        <f>RIGHT(Table1[[#This Row],[Month Number]],2)</f>
        <v>09</v>
      </c>
      <c r="K1037" t="str">
        <f>IF(IFERROR(FIND("MAJOR",Table1[[#This Row],[Task]]),"")=1,"Yes","No")</f>
        <v>No</v>
      </c>
    </row>
    <row r="1038" spans="1:11" x14ac:dyDescent="0.35">
      <c r="A1038" s="3" t="s">
        <v>25</v>
      </c>
      <c r="B1038" s="3" t="s">
        <v>9</v>
      </c>
      <c r="C1038" s="3" t="s">
        <v>10</v>
      </c>
      <c r="D1038" s="3" t="s">
        <v>16</v>
      </c>
      <c r="E1038" s="3" t="s">
        <v>27</v>
      </c>
      <c r="F1038" s="3" t="s">
        <v>13</v>
      </c>
      <c r="G1038">
        <v>202309</v>
      </c>
      <c r="H1038" s="4">
        <v>8.4499999999999993</v>
      </c>
      <c r="I1038" s="38" t="str">
        <f>LEFT(Table1[[#This Row],[Month Number]],4)</f>
        <v>2023</v>
      </c>
      <c r="J1038" s="38" t="str">
        <f>RIGHT(Table1[[#This Row],[Month Number]],2)</f>
        <v>09</v>
      </c>
      <c r="K1038" t="str">
        <f>IF(IFERROR(FIND("MAJOR",Table1[[#This Row],[Task]]),"")=1,"Yes","No")</f>
        <v>No</v>
      </c>
    </row>
    <row r="1039" spans="1:11" x14ac:dyDescent="0.35">
      <c r="A1039" s="3" t="s">
        <v>25</v>
      </c>
      <c r="B1039" s="3" t="s">
        <v>9</v>
      </c>
      <c r="C1039" s="3" t="s">
        <v>10</v>
      </c>
      <c r="D1039" s="3" t="s">
        <v>17</v>
      </c>
      <c r="E1039" s="3" t="s">
        <v>27</v>
      </c>
      <c r="F1039" s="3" t="s">
        <v>13</v>
      </c>
      <c r="G1039">
        <v>202309</v>
      </c>
      <c r="H1039" s="4">
        <v>6372.28</v>
      </c>
      <c r="I1039" s="38" t="str">
        <f>LEFT(Table1[[#This Row],[Month Number]],4)</f>
        <v>2023</v>
      </c>
      <c r="J1039" s="38" t="str">
        <f>RIGHT(Table1[[#This Row],[Month Number]],2)</f>
        <v>09</v>
      </c>
      <c r="K1039" t="str">
        <f>IF(IFERROR(FIND("MAJOR",Table1[[#This Row],[Task]]),"")=1,"Yes","No")</f>
        <v>No</v>
      </c>
    </row>
    <row r="1040" spans="1:11" x14ac:dyDescent="0.35">
      <c r="A1040" s="3" t="s">
        <v>25</v>
      </c>
      <c r="B1040" s="3" t="s">
        <v>9</v>
      </c>
      <c r="C1040" s="3" t="s">
        <v>10</v>
      </c>
      <c r="D1040" s="3" t="s">
        <v>18</v>
      </c>
      <c r="E1040" s="3" t="s">
        <v>27</v>
      </c>
      <c r="F1040" s="3" t="s">
        <v>13</v>
      </c>
      <c r="G1040">
        <v>202309</v>
      </c>
      <c r="H1040" s="4">
        <v>6940.1</v>
      </c>
      <c r="I1040" s="38" t="str">
        <f>LEFT(Table1[[#This Row],[Month Number]],4)</f>
        <v>2023</v>
      </c>
      <c r="J1040" s="38" t="str">
        <f>RIGHT(Table1[[#This Row],[Month Number]],2)</f>
        <v>09</v>
      </c>
      <c r="K1040" t="str">
        <f>IF(IFERROR(FIND("MAJOR",Table1[[#This Row],[Task]]),"")=1,"Yes","No")</f>
        <v>No</v>
      </c>
    </row>
    <row r="1041" spans="1:11" x14ac:dyDescent="0.35">
      <c r="A1041" s="3" t="s">
        <v>25</v>
      </c>
      <c r="B1041" s="3" t="s">
        <v>9</v>
      </c>
      <c r="C1041" s="3" t="s">
        <v>10</v>
      </c>
      <c r="D1041" s="3" t="s">
        <v>19</v>
      </c>
      <c r="E1041" s="3" t="s">
        <v>27</v>
      </c>
      <c r="F1041" s="3" t="s">
        <v>13</v>
      </c>
      <c r="G1041">
        <v>202309</v>
      </c>
      <c r="H1041" s="4">
        <v>11.36</v>
      </c>
      <c r="I1041" s="38" t="str">
        <f>LEFT(Table1[[#This Row],[Month Number]],4)</f>
        <v>2023</v>
      </c>
      <c r="J1041" s="38" t="str">
        <f>RIGHT(Table1[[#This Row],[Month Number]],2)</f>
        <v>09</v>
      </c>
      <c r="K1041" t="str">
        <f>IF(IFERROR(FIND("MAJOR",Table1[[#This Row],[Task]]),"")=1,"Yes","No")</f>
        <v>No</v>
      </c>
    </row>
    <row r="1042" spans="1:11" x14ac:dyDescent="0.35">
      <c r="A1042" s="3" t="s">
        <v>25</v>
      </c>
      <c r="B1042" s="3" t="s">
        <v>9</v>
      </c>
      <c r="C1042" s="3" t="s">
        <v>10</v>
      </c>
      <c r="D1042" s="3" t="s">
        <v>20</v>
      </c>
      <c r="E1042" s="3" t="s">
        <v>27</v>
      </c>
      <c r="F1042" s="3" t="s">
        <v>13</v>
      </c>
      <c r="G1042">
        <v>202309</v>
      </c>
      <c r="H1042" s="4">
        <v>600</v>
      </c>
      <c r="I1042" s="38" t="str">
        <f>LEFT(Table1[[#This Row],[Month Number]],4)</f>
        <v>2023</v>
      </c>
      <c r="J1042" s="38" t="str">
        <f>RIGHT(Table1[[#This Row],[Month Number]],2)</f>
        <v>09</v>
      </c>
      <c r="K1042" t="str">
        <f>IF(IFERROR(FIND("MAJOR",Table1[[#This Row],[Task]]),"")=1,"Yes","No")</f>
        <v>No</v>
      </c>
    </row>
    <row r="1043" spans="1:11" x14ac:dyDescent="0.35">
      <c r="A1043" s="3" t="s">
        <v>25</v>
      </c>
      <c r="B1043" s="3" t="s">
        <v>9</v>
      </c>
      <c r="C1043" s="3" t="s">
        <v>10</v>
      </c>
      <c r="D1043" s="3" t="s">
        <v>21</v>
      </c>
      <c r="E1043" s="3" t="s">
        <v>27</v>
      </c>
      <c r="F1043" s="3" t="s">
        <v>13</v>
      </c>
      <c r="G1043">
        <v>202309</v>
      </c>
      <c r="H1043" s="4">
        <v>65.27</v>
      </c>
      <c r="I1043" s="38" t="str">
        <f>LEFT(Table1[[#This Row],[Month Number]],4)</f>
        <v>2023</v>
      </c>
      <c r="J1043" s="38" t="str">
        <f>RIGHT(Table1[[#This Row],[Month Number]],2)</f>
        <v>09</v>
      </c>
      <c r="K1043" t="str">
        <f>IF(IFERROR(FIND("MAJOR",Table1[[#This Row],[Task]]),"")=1,"Yes","No")</f>
        <v>No</v>
      </c>
    </row>
    <row r="1044" spans="1:11" x14ac:dyDescent="0.35">
      <c r="A1044" s="3" t="s">
        <v>25</v>
      </c>
      <c r="B1044" s="3" t="s">
        <v>9</v>
      </c>
      <c r="C1044" s="3" t="s">
        <v>10</v>
      </c>
      <c r="D1044" s="3" t="s">
        <v>79</v>
      </c>
      <c r="E1044" s="3" t="s">
        <v>27</v>
      </c>
      <c r="F1044" s="3" t="s">
        <v>13</v>
      </c>
      <c r="G1044">
        <v>202309</v>
      </c>
      <c r="H1044" s="4">
        <v>-2</v>
      </c>
      <c r="I1044" s="38" t="str">
        <f>LEFT(Table1[[#This Row],[Month Number]],4)</f>
        <v>2023</v>
      </c>
      <c r="J1044" s="38" t="str">
        <f>RIGHT(Table1[[#This Row],[Month Number]],2)</f>
        <v>09</v>
      </c>
      <c r="K1044" t="str">
        <f>IF(IFERROR(FIND("MAJOR",Table1[[#This Row],[Task]]),"")=1,"Yes","No")</f>
        <v>No</v>
      </c>
    </row>
    <row r="1045" spans="1:11" x14ac:dyDescent="0.35">
      <c r="A1045" s="3" t="s">
        <v>25</v>
      </c>
      <c r="B1045" s="3" t="s">
        <v>80</v>
      </c>
      <c r="C1045" s="3" t="s">
        <v>10</v>
      </c>
      <c r="D1045" s="3" t="s">
        <v>19</v>
      </c>
      <c r="E1045" s="3" t="s">
        <v>27</v>
      </c>
      <c r="F1045" s="3" t="s">
        <v>13</v>
      </c>
      <c r="G1045">
        <v>202309</v>
      </c>
      <c r="H1045" s="4">
        <v>0.3</v>
      </c>
      <c r="I1045" s="38" t="str">
        <f>LEFT(Table1[[#This Row],[Month Number]],4)</f>
        <v>2023</v>
      </c>
      <c r="J1045" s="38" t="str">
        <f>RIGHT(Table1[[#This Row],[Month Number]],2)</f>
        <v>09</v>
      </c>
      <c r="K1045" t="str">
        <f>IF(IFERROR(FIND("MAJOR",Table1[[#This Row],[Task]]),"")=1,"Yes","No")</f>
        <v>No</v>
      </c>
    </row>
    <row r="1046" spans="1:11" x14ac:dyDescent="0.35">
      <c r="A1046" s="3" t="s">
        <v>25</v>
      </c>
      <c r="B1046" s="3" t="s">
        <v>81</v>
      </c>
      <c r="C1046" s="3" t="s">
        <v>10</v>
      </c>
      <c r="D1046" s="3" t="s">
        <v>19</v>
      </c>
      <c r="E1046" s="3" t="s">
        <v>27</v>
      </c>
      <c r="F1046" s="3" t="s">
        <v>13</v>
      </c>
      <c r="G1046">
        <v>202309</v>
      </c>
      <c r="H1046" s="4">
        <v>0.09</v>
      </c>
      <c r="I1046" s="38" t="str">
        <f>LEFT(Table1[[#This Row],[Month Number]],4)</f>
        <v>2023</v>
      </c>
      <c r="J1046" s="38" t="str">
        <f>RIGHT(Table1[[#This Row],[Month Number]],2)</f>
        <v>09</v>
      </c>
      <c r="K1046" t="str">
        <f>IF(IFERROR(FIND("MAJOR",Table1[[#This Row],[Task]]),"")=1,"Yes","No")</f>
        <v>No</v>
      </c>
    </row>
    <row r="1047" spans="1:11" x14ac:dyDescent="0.35">
      <c r="A1047" s="3" t="s">
        <v>25</v>
      </c>
      <c r="B1047" s="3" t="s">
        <v>82</v>
      </c>
      <c r="C1047" s="3" t="s">
        <v>10</v>
      </c>
      <c r="D1047" s="3" t="s">
        <v>19</v>
      </c>
      <c r="E1047" s="3" t="s">
        <v>27</v>
      </c>
      <c r="F1047" s="3" t="s">
        <v>13</v>
      </c>
      <c r="G1047">
        <v>202309</v>
      </c>
      <c r="H1047" s="4">
        <v>4.17</v>
      </c>
      <c r="I1047" s="38" t="str">
        <f>LEFT(Table1[[#This Row],[Month Number]],4)</f>
        <v>2023</v>
      </c>
      <c r="J1047" s="38" t="str">
        <f>RIGHT(Table1[[#This Row],[Month Number]],2)</f>
        <v>09</v>
      </c>
      <c r="K1047" t="str">
        <f>IF(IFERROR(FIND("MAJOR",Table1[[#This Row],[Task]]),"")=1,"Yes","No")</f>
        <v>No</v>
      </c>
    </row>
    <row r="1048" spans="1:11" x14ac:dyDescent="0.35">
      <c r="A1048" s="3" t="s">
        <v>25</v>
      </c>
      <c r="B1048" s="3" t="s">
        <v>83</v>
      </c>
      <c r="C1048" s="3" t="s">
        <v>10</v>
      </c>
      <c r="D1048" s="3" t="s">
        <v>19</v>
      </c>
      <c r="E1048" s="3" t="s">
        <v>27</v>
      </c>
      <c r="F1048" s="3" t="s">
        <v>13</v>
      </c>
      <c r="G1048">
        <v>202309</v>
      </c>
      <c r="H1048" s="4">
        <v>0.16</v>
      </c>
      <c r="I1048" s="38" t="str">
        <f>LEFT(Table1[[#This Row],[Month Number]],4)</f>
        <v>2023</v>
      </c>
      <c r="J1048" s="38" t="str">
        <f>RIGHT(Table1[[#This Row],[Month Number]],2)</f>
        <v>09</v>
      </c>
      <c r="K1048" t="str">
        <f>IF(IFERROR(FIND("MAJOR",Table1[[#This Row],[Task]]),"")=1,"Yes","No")</f>
        <v>No</v>
      </c>
    </row>
    <row r="1049" spans="1:11" x14ac:dyDescent="0.35">
      <c r="A1049" s="3" t="s">
        <v>25</v>
      </c>
      <c r="B1049" s="3" t="s">
        <v>84</v>
      </c>
      <c r="C1049" s="3" t="s">
        <v>10</v>
      </c>
      <c r="D1049" s="3" t="s">
        <v>19</v>
      </c>
      <c r="E1049" s="3" t="s">
        <v>27</v>
      </c>
      <c r="F1049" s="3" t="s">
        <v>13</v>
      </c>
      <c r="G1049">
        <v>202309</v>
      </c>
      <c r="H1049" s="4">
        <v>0.11</v>
      </c>
      <c r="I1049" s="38" t="str">
        <f>LEFT(Table1[[#This Row],[Month Number]],4)</f>
        <v>2023</v>
      </c>
      <c r="J1049" s="38" t="str">
        <f>RIGHT(Table1[[#This Row],[Month Number]],2)</f>
        <v>09</v>
      </c>
      <c r="K1049" t="str">
        <f>IF(IFERROR(FIND("MAJOR",Table1[[#This Row],[Task]]),"")=1,"Yes","No")</f>
        <v>No</v>
      </c>
    </row>
    <row r="1050" spans="1:11" x14ac:dyDescent="0.35">
      <c r="A1050" s="3" t="s">
        <v>25</v>
      </c>
      <c r="B1050" s="3" t="s">
        <v>85</v>
      </c>
      <c r="C1050" s="3" t="s">
        <v>10</v>
      </c>
      <c r="D1050" s="3" t="s">
        <v>19</v>
      </c>
      <c r="E1050" s="3" t="s">
        <v>27</v>
      </c>
      <c r="F1050" s="3" t="s">
        <v>13</v>
      </c>
      <c r="G1050">
        <v>202309</v>
      </c>
      <c r="H1050" s="4">
        <v>0.37</v>
      </c>
      <c r="I1050" s="38" t="str">
        <f>LEFT(Table1[[#This Row],[Month Number]],4)</f>
        <v>2023</v>
      </c>
      <c r="J1050" s="38" t="str">
        <f>RIGHT(Table1[[#This Row],[Month Number]],2)</f>
        <v>09</v>
      </c>
      <c r="K1050" t="str">
        <f>IF(IFERROR(FIND("MAJOR",Table1[[#This Row],[Task]]),"")=1,"Yes","No")</f>
        <v>No</v>
      </c>
    </row>
    <row r="1051" spans="1:11" x14ac:dyDescent="0.35">
      <c r="A1051" s="3" t="s">
        <v>25</v>
      </c>
      <c r="B1051" s="3" t="s">
        <v>86</v>
      </c>
      <c r="C1051" s="3" t="s">
        <v>10</v>
      </c>
      <c r="D1051" s="3" t="s">
        <v>19</v>
      </c>
      <c r="E1051" s="3" t="s">
        <v>27</v>
      </c>
      <c r="F1051" s="3" t="s">
        <v>13</v>
      </c>
      <c r="G1051">
        <v>202309</v>
      </c>
      <c r="H1051" s="4">
        <v>0.95</v>
      </c>
      <c r="I1051" s="38" t="str">
        <f>LEFT(Table1[[#This Row],[Month Number]],4)</f>
        <v>2023</v>
      </c>
      <c r="J1051" s="38" t="str">
        <f>RIGHT(Table1[[#This Row],[Month Number]],2)</f>
        <v>09</v>
      </c>
      <c r="K1051" t="str">
        <f>IF(IFERROR(FIND("MAJOR",Table1[[#This Row],[Task]]),"")=1,"Yes","No")</f>
        <v>No</v>
      </c>
    </row>
    <row r="1052" spans="1:11" x14ac:dyDescent="0.35">
      <c r="A1052" s="3" t="s">
        <v>25</v>
      </c>
      <c r="B1052" s="3" t="s">
        <v>87</v>
      </c>
      <c r="C1052" s="3" t="s">
        <v>10</v>
      </c>
      <c r="D1052" s="3" t="s">
        <v>19</v>
      </c>
      <c r="E1052" s="3" t="s">
        <v>27</v>
      </c>
      <c r="F1052" s="3" t="s">
        <v>13</v>
      </c>
      <c r="G1052">
        <v>202309</v>
      </c>
      <c r="H1052" s="4">
        <v>1.72</v>
      </c>
      <c r="I1052" s="38" t="str">
        <f>LEFT(Table1[[#This Row],[Month Number]],4)</f>
        <v>2023</v>
      </c>
      <c r="J1052" s="38" t="str">
        <f>RIGHT(Table1[[#This Row],[Month Number]],2)</f>
        <v>09</v>
      </c>
      <c r="K1052" t="str">
        <f>IF(IFERROR(FIND("MAJOR",Table1[[#This Row],[Task]]),"")=1,"Yes","No")</f>
        <v>No</v>
      </c>
    </row>
    <row r="1053" spans="1:11" x14ac:dyDescent="0.35">
      <c r="A1053" s="3" t="s">
        <v>25</v>
      </c>
      <c r="B1053" s="3" t="s">
        <v>88</v>
      </c>
      <c r="C1053" s="3" t="s">
        <v>10</v>
      </c>
      <c r="D1053" s="3" t="s">
        <v>19</v>
      </c>
      <c r="E1053" s="3" t="s">
        <v>27</v>
      </c>
      <c r="F1053" s="3" t="s">
        <v>13</v>
      </c>
      <c r="G1053">
        <v>202309</v>
      </c>
      <c r="H1053" s="4">
        <v>0.25</v>
      </c>
      <c r="I1053" s="38" t="str">
        <f>LEFT(Table1[[#This Row],[Month Number]],4)</f>
        <v>2023</v>
      </c>
      <c r="J1053" s="38" t="str">
        <f>RIGHT(Table1[[#This Row],[Month Number]],2)</f>
        <v>09</v>
      </c>
      <c r="K1053" t="str">
        <f>IF(IFERROR(FIND("MAJOR",Table1[[#This Row],[Task]]),"")=1,"Yes","No")</f>
        <v>No</v>
      </c>
    </row>
    <row r="1054" spans="1:11" x14ac:dyDescent="0.35">
      <c r="A1054" s="3" t="s">
        <v>25</v>
      </c>
      <c r="B1054" s="3" t="s">
        <v>89</v>
      </c>
      <c r="C1054" s="3" t="s">
        <v>10</v>
      </c>
      <c r="D1054" s="3" t="s">
        <v>19</v>
      </c>
      <c r="E1054" s="3" t="s">
        <v>27</v>
      </c>
      <c r="F1054" s="3" t="s">
        <v>13</v>
      </c>
      <c r="G1054">
        <v>202309</v>
      </c>
      <c r="H1054" s="4">
        <v>0.4</v>
      </c>
      <c r="I1054" s="38" t="str">
        <f>LEFT(Table1[[#This Row],[Month Number]],4)</f>
        <v>2023</v>
      </c>
      <c r="J1054" s="38" t="str">
        <f>RIGHT(Table1[[#This Row],[Month Number]],2)</f>
        <v>09</v>
      </c>
      <c r="K1054" t="str">
        <f>IF(IFERROR(FIND("MAJOR",Table1[[#This Row],[Task]]),"")=1,"Yes","No")</f>
        <v>No</v>
      </c>
    </row>
    <row r="1055" spans="1:11" x14ac:dyDescent="0.35">
      <c r="A1055" s="3" t="s">
        <v>8</v>
      </c>
      <c r="B1055" s="3" t="s">
        <v>9</v>
      </c>
      <c r="C1055" s="3" t="s">
        <v>10</v>
      </c>
      <c r="D1055" s="3" t="s">
        <v>18</v>
      </c>
      <c r="E1055" s="3" t="s">
        <v>12</v>
      </c>
      <c r="F1055" s="3" t="s">
        <v>13</v>
      </c>
      <c r="G1055">
        <v>202310</v>
      </c>
      <c r="H1055" s="4">
        <v>-3960</v>
      </c>
      <c r="I1055" s="38" t="str">
        <f>LEFT(Table1[[#This Row],[Month Number]],4)</f>
        <v>2023</v>
      </c>
      <c r="J1055" s="38" t="str">
        <f>RIGHT(Table1[[#This Row],[Month Number]],2)</f>
        <v>10</v>
      </c>
      <c r="K1055" t="str">
        <f>IF(IFERROR(FIND("MAJOR",Table1[[#This Row],[Task]]),"")=1,"Yes","No")</f>
        <v>No</v>
      </c>
    </row>
    <row r="1056" spans="1:11" x14ac:dyDescent="0.35">
      <c r="A1056" s="3" t="s">
        <v>25</v>
      </c>
      <c r="B1056" s="3" t="s">
        <v>9</v>
      </c>
      <c r="C1056" s="3" t="s">
        <v>10</v>
      </c>
      <c r="D1056" s="3" t="s">
        <v>17</v>
      </c>
      <c r="E1056" s="3" t="s">
        <v>27</v>
      </c>
      <c r="F1056" s="3" t="s">
        <v>13</v>
      </c>
      <c r="G1056">
        <v>202310</v>
      </c>
      <c r="H1056" s="4">
        <v>820</v>
      </c>
      <c r="I1056" s="38" t="str">
        <f>LEFT(Table1[[#This Row],[Month Number]],4)</f>
        <v>2023</v>
      </c>
      <c r="J1056" s="38" t="str">
        <f>RIGHT(Table1[[#This Row],[Month Number]],2)</f>
        <v>10</v>
      </c>
      <c r="K1056" t="str">
        <f>IF(IFERROR(FIND("MAJOR",Table1[[#This Row],[Task]]),"")=1,"Yes","No")</f>
        <v>No</v>
      </c>
    </row>
    <row r="1057" spans="1:11" x14ac:dyDescent="0.35">
      <c r="A1057" s="3" t="s">
        <v>25</v>
      </c>
      <c r="B1057" s="3" t="s">
        <v>9</v>
      </c>
      <c r="C1057" s="3" t="s">
        <v>10</v>
      </c>
      <c r="D1057" s="3" t="s">
        <v>18</v>
      </c>
      <c r="E1057" s="3" t="s">
        <v>27</v>
      </c>
      <c r="F1057" s="3" t="s">
        <v>13</v>
      </c>
      <c r="G1057">
        <v>202310</v>
      </c>
      <c r="H1057" s="4">
        <v>-3367</v>
      </c>
      <c r="I1057" s="38" t="str">
        <f>LEFT(Table1[[#This Row],[Month Number]],4)</f>
        <v>2023</v>
      </c>
      <c r="J1057" s="38" t="str">
        <f>RIGHT(Table1[[#This Row],[Month Number]],2)</f>
        <v>10</v>
      </c>
      <c r="K1057" t="str">
        <f>IF(IFERROR(FIND("MAJOR",Table1[[#This Row],[Task]]),"")=1,"Yes","No")</f>
        <v>No</v>
      </c>
    </row>
    <row r="1058" spans="1:11" x14ac:dyDescent="0.35">
      <c r="A1058" s="3" t="s">
        <v>25</v>
      </c>
      <c r="B1058" s="3" t="s">
        <v>9</v>
      </c>
      <c r="C1058" s="3" t="s">
        <v>10</v>
      </c>
      <c r="D1058" s="3" t="s">
        <v>20</v>
      </c>
      <c r="E1058" s="3" t="s">
        <v>27</v>
      </c>
      <c r="F1058" s="3" t="s">
        <v>13</v>
      </c>
      <c r="G1058">
        <v>202310</v>
      </c>
      <c r="H1058" s="4">
        <v>456</v>
      </c>
      <c r="I1058" s="38" t="str">
        <f>LEFT(Table1[[#This Row],[Month Number]],4)</f>
        <v>2023</v>
      </c>
      <c r="J1058" s="38" t="str">
        <f>RIGHT(Table1[[#This Row],[Month Number]],2)</f>
        <v>10</v>
      </c>
      <c r="K1058" t="str">
        <f>IF(IFERROR(FIND("MAJOR",Table1[[#This Row],[Task]]),"")=1,"Yes","No")</f>
        <v>No</v>
      </c>
    </row>
    <row r="1059" spans="1:11" x14ac:dyDescent="0.35">
      <c r="A1059" s="3" t="s">
        <v>25</v>
      </c>
      <c r="B1059" s="3" t="s">
        <v>9</v>
      </c>
      <c r="C1059" s="3" t="s">
        <v>10</v>
      </c>
      <c r="D1059" s="3" t="s">
        <v>18</v>
      </c>
      <c r="E1059" s="3" t="s">
        <v>27</v>
      </c>
      <c r="F1059" s="3" t="s">
        <v>13</v>
      </c>
      <c r="G1059">
        <v>202311</v>
      </c>
      <c r="H1059" s="4">
        <v>2795</v>
      </c>
      <c r="I1059" s="38" t="str">
        <f>LEFT(Table1[[#This Row],[Month Number]],4)</f>
        <v>2023</v>
      </c>
      <c r="J1059" s="38" t="str">
        <f>RIGHT(Table1[[#This Row],[Month Number]],2)</f>
        <v>11</v>
      </c>
      <c r="K1059" t="str">
        <f>IF(IFERROR(FIND("MAJOR",Table1[[#This Row],[Task]]),"")=1,"Yes","No")</f>
        <v>No</v>
      </c>
    </row>
    <row r="1060" spans="1:11" x14ac:dyDescent="0.35">
      <c r="A1060" s="3" t="s">
        <v>25</v>
      </c>
      <c r="B1060" s="3" t="s">
        <v>9</v>
      </c>
      <c r="C1060" s="3" t="s">
        <v>10</v>
      </c>
      <c r="D1060" s="3" t="s">
        <v>20</v>
      </c>
      <c r="E1060" s="3" t="s">
        <v>27</v>
      </c>
      <c r="F1060" s="3" t="s">
        <v>13</v>
      </c>
      <c r="G1060">
        <v>202311</v>
      </c>
      <c r="H1060" s="4">
        <v>975</v>
      </c>
      <c r="I1060" s="38" t="str">
        <f>LEFT(Table1[[#This Row],[Month Number]],4)</f>
        <v>2023</v>
      </c>
      <c r="J1060" s="38" t="str">
        <f>RIGHT(Table1[[#This Row],[Month Number]],2)</f>
        <v>11</v>
      </c>
      <c r="K1060" t="str">
        <f>IF(IFERROR(FIND("MAJOR",Table1[[#This Row],[Task]]),"")=1,"Yes","No")</f>
        <v>No</v>
      </c>
    </row>
    <row r="1061" spans="1:11" x14ac:dyDescent="0.35">
      <c r="A1061" s="3" t="s">
        <v>8</v>
      </c>
      <c r="B1061" s="3" t="s">
        <v>9</v>
      </c>
      <c r="C1061" s="3" t="s">
        <v>10</v>
      </c>
      <c r="D1061" s="3" t="s">
        <v>17</v>
      </c>
      <c r="E1061" s="3" t="s">
        <v>12</v>
      </c>
      <c r="F1061" s="3" t="s">
        <v>13</v>
      </c>
      <c r="G1061">
        <v>202312</v>
      </c>
      <c r="H1061" s="4">
        <v>580</v>
      </c>
      <c r="I1061" s="38" t="str">
        <f>LEFT(Table1[[#This Row],[Month Number]],4)</f>
        <v>2023</v>
      </c>
      <c r="J1061" s="38" t="str">
        <f>RIGHT(Table1[[#This Row],[Month Number]],2)</f>
        <v>12</v>
      </c>
      <c r="K1061" t="str">
        <f>IF(IFERROR(FIND("MAJOR",Table1[[#This Row],[Task]]),"")=1,"Yes","No")</f>
        <v>No</v>
      </c>
    </row>
    <row r="1062" spans="1:11" x14ac:dyDescent="0.35">
      <c r="A1062" s="3" t="s">
        <v>25</v>
      </c>
      <c r="B1062" s="3" t="s">
        <v>9</v>
      </c>
      <c r="C1062" s="3" t="s">
        <v>10</v>
      </c>
      <c r="D1062" s="3" t="s">
        <v>18</v>
      </c>
      <c r="E1062" s="3" t="s">
        <v>27</v>
      </c>
      <c r="F1062" s="3" t="s">
        <v>13</v>
      </c>
      <c r="G1062">
        <v>202312</v>
      </c>
      <c r="H1062" s="4">
        <v>-86</v>
      </c>
      <c r="I1062" s="38" t="str">
        <f>LEFT(Table1[[#This Row],[Month Number]],4)</f>
        <v>2023</v>
      </c>
      <c r="J1062" s="38" t="str">
        <f>RIGHT(Table1[[#This Row],[Month Number]],2)</f>
        <v>12</v>
      </c>
      <c r="K1062" t="str">
        <f>IF(IFERROR(FIND("MAJOR",Table1[[#This Row],[Task]]),"")=1,"Yes","No")</f>
        <v>No</v>
      </c>
    </row>
    <row r="1063" spans="1:11" x14ac:dyDescent="0.35">
      <c r="A1063" s="3" t="s">
        <v>25</v>
      </c>
      <c r="B1063" s="3" t="s">
        <v>9</v>
      </c>
      <c r="C1063" s="3" t="s">
        <v>10</v>
      </c>
      <c r="D1063" s="3" t="s">
        <v>20</v>
      </c>
      <c r="E1063" s="3" t="s">
        <v>27</v>
      </c>
      <c r="F1063" s="3" t="s">
        <v>13</v>
      </c>
      <c r="G1063">
        <v>202312</v>
      </c>
      <c r="H1063" s="4">
        <v>-30</v>
      </c>
      <c r="I1063" s="38" t="str">
        <f>LEFT(Table1[[#This Row],[Month Number]],4)</f>
        <v>2023</v>
      </c>
      <c r="J1063" s="38" t="str">
        <f>RIGHT(Table1[[#This Row],[Month Number]],2)</f>
        <v>12</v>
      </c>
      <c r="K1063" t="str">
        <f>IF(IFERROR(FIND("MAJOR",Table1[[#This Row],[Task]]),"")=1,"Yes","No")</f>
        <v>No</v>
      </c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E1DA-168F-404E-8AFC-A34173340B96}">
  <dimension ref="A2:H14"/>
  <sheetViews>
    <sheetView workbookViewId="0">
      <selection activeCell="G4" sqref="G4:G5"/>
    </sheetView>
  </sheetViews>
  <sheetFormatPr defaultRowHeight="14.5" x14ac:dyDescent="0.35"/>
  <cols>
    <col min="1" max="1" width="11.453125" customWidth="1"/>
    <col min="2" max="2" width="10.26953125" customWidth="1"/>
    <col min="3" max="3" width="13.1796875" bestFit="1" customWidth="1"/>
    <col min="4" max="4" width="15" bestFit="1" customWidth="1"/>
    <col min="5" max="5" width="14" bestFit="1" customWidth="1"/>
    <col min="6" max="6" width="16.81640625" customWidth="1"/>
    <col min="7" max="7" width="12.54296875" bestFit="1" customWidth="1"/>
    <col min="11" max="11" width="13.1796875" bestFit="1" customWidth="1"/>
  </cols>
  <sheetData>
    <row r="2" spans="1:8" x14ac:dyDescent="0.35">
      <c r="C2" s="5" t="s">
        <v>33</v>
      </c>
      <c r="D2" s="5" t="s">
        <v>32</v>
      </c>
    </row>
    <row r="3" spans="1:8" x14ac:dyDescent="0.35">
      <c r="C3" s="5" t="s">
        <v>30</v>
      </c>
      <c r="D3" s="20" t="s">
        <v>71</v>
      </c>
      <c r="E3" t="s">
        <v>31</v>
      </c>
    </row>
    <row r="4" spans="1:8" x14ac:dyDescent="0.35">
      <c r="C4" s="6" t="s">
        <v>8</v>
      </c>
      <c r="D4" s="11">
        <v>-150782.76999999999</v>
      </c>
      <c r="E4" s="11">
        <v>-150782.76999999999</v>
      </c>
      <c r="G4" s="11">
        <f>-E4</f>
        <v>150782.76999999999</v>
      </c>
    </row>
    <row r="5" spans="1:8" x14ac:dyDescent="0.35">
      <c r="C5" s="6" t="s">
        <v>25</v>
      </c>
      <c r="D5" s="11">
        <v>-928312.31999999995</v>
      </c>
      <c r="E5" s="11">
        <v>-928312.31999999995</v>
      </c>
      <c r="G5" s="11">
        <f>-E5</f>
        <v>928312.31999999995</v>
      </c>
    </row>
    <row r="6" spans="1:8" x14ac:dyDescent="0.35">
      <c r="C6" s="6" t="s">
        <v>31</v>
      </c>
      <c r="D6" s="11">
        <v>-1079095.0899999999</v>
      </c>
      <c r="E6" s="11">
        <v>-1079095.0899999999</v>
      </c>
    </row>
    <row r="7" spans="1:8" x14ac:dyDescent="0.35">
      <c r="C7" s="6"/>
    </row>
    <row r="8" spans="1:8" x14ac:dyDescent="0.35">
      <c r="C8" s="6"/>
    </row>
    <row r="10" spans="1:8" x14ac:dyDescent="0.35">
      <c r="A10" s="1" t="s">
        <v>0</v>
      </c>
      <c r="B10" s="1" t="s">
        <v>1</v>
      </c>
      <c r="C10" s="1" t="s">
        <v>93</v>
      </c>
      <c r="D10" s="1" t="s">
        <v>4</v>
      </c>
      <c r="E10" s="1" t="s">
        <v>5</v>
      </c>
      <c r="F10" s="2" t="s">
        <v>6</v>
      </c>
      <c r="G10" s="2" t="s">
        <v>7</v>
      </c>
      <c r="H10" s="1" t="s">
        <v>34</v>
      </c>
    </row>
    <row r="11" spans="1:8" x14ac:dyDescent="0.35">
      <c r="A11" s="3" t="s">
        <v>8</v>
      </c>
      <c r="B11" s="3" t="s">
        <v>9</v>
      </c>
      <c r="C11" s="3" t="s">
        <v>94</v>
      </c>
      <c r="D11" s="3" t="s">
        <v>95</v>
      </c>
      <c r="E11" s="3" t="s">
        <v>9</v>
      </c>
      <c r="F11">
        <v>202303</v>
      </c>
      <c r="G11" s="4">
        <v>-145429.79999999999</v>
      </c>
      <c r="H11" s="20" t="str">
        <f>LEFT(F11,4)</f>
        <v>2023</v>
      </c>
    </row>
    <row r="12" spans="1:8" x14ac:dyDescent="0.35">
      <c r="A12" s="3" t="s">
        <v>8</v>
      </c>
      <c r="B12" s="3" t="s">
        <v>9</v>
      </c>
      <c r="C12" s="3" t="s">
        <v>94</v>
      </c>
      <c r="D12" s="3" t="s">
        <v>95</v>
      </c>
      <c r="E12" s="3" t="s">
        <v>9</v>
      </c>
      <c r="F12">
        <v>202306</v>
      </c>
      <c r="G12" s="4">
        <v>-5352.97</v>
      </c>
      <c r="H12" s="20" t="str">
        <f t="shared" ref="H12:H14" si="0">LEFT(F12,4)</f>
        <v>2023</v>
      </c>
    </row>
    <row r="13" spans="1:8" x14ac:dyDescent="0.35">
      <c r="A13" s="3" t="s">
        <v>25</v>
      </c>
      <c r="B13" s="3" t="s">
        <v>9</v>
      </c>
      <c r="C13" s="3" t="s">
        <v>94</v>
      </c>
      <c r="D13" s="3" t="s">
        <v>96</v>
      </c>
      <c r="E13" s="3" t="s">
        <v>9</v>
      </c>
      <c r="F13">
        <v>202303</v>
      </c>
      <c r="G13" s="4">
        <v>-925690.25</v>
      </c>
      <c r="H13" s="20" t="str">
        <f t="shared" si="0"/>
        <v>2023</v>
      </c>
    </row>
    <row r="14" spans="1:8" x14ac:dyDescent="0.35">
      <c r="A14" s="3" t="s">
        <v>25</v>
      </c>
      <c r="B14" s="3" t="s">
        <v>9</v>
      </c>
      <c r="C14" s="3" t="s">
        <v>94</v>
      </c>
      <c r="D14" s="3" t="s">
        <v>96</v>
      </c>
      <c r="E14" s="3" t="s">
        <v>9</v>
      </c>
      <c r="F14">
        <v>202306</v>
      </c>
      <c r="G14" s="4">
        <v>-2622.07</v>
      </c>
      <c r="H14" s="20" t="str">
        <f t="shared" si="0"/>
        <v>2023</v>
      </c>
    </row>
  </sheetData>
  <pageMargins left="0.7" right="0.7" top="0.75" bottom="0.75" header="0.3" footer="0.3"/>
  <headerFooter>
    <oddFooter>&amp;L_x000D_&amp;1#&amp;"Calibri"&amp;14&amp;K000000 Business Use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nd xmlns="54fcda00-7b58-44a7-b108-8bd10a8a08ba">DR02 Attachments</Round>
    <FormData xmlns="http://schemas.microsoft.com/sharepoint/v3">&lt;?xml version="1.0" encoding="utf-8"?&gt;&lt;FormVariables&gt;&lt;Version /&gt;&lt;/FormVariables&gt;</FormData>
    <Witness_x0020_Testimony xmlns="54fcda00-7b58-44a7-b108-8bd10a8a08ba" xsi:nil="true"/>
    <Data_x0020_Request_x0020_Question_x0020_No_x002e_ xmlns="54fcda00-7b58-44a7-b108-8bd10a8a08ba">039</Data_x0020_Request_x0020_Question_x0020_No_x002e_>
    <Year xmlns="54fcda00-7b58-44a7-b108-8bd10a8a08ba">2025</Year>
    <Tariff_x0020_Dev_x0020_Doc_x0020_Type xmlns="54fcda00-7b58-44a7-b108-8bd10a8a08ba" xsi:nil="true"/>
    <Document_x0020_Type xmlns="54fcda00-7b58-44a7-b108-8bd10a8a08ba">Data Requests</Document_x0020_Type>
    <Filed_x0020_Documents xmlns="54fcda00-7b58-44a7-b108-8bd10a8a08ba" xsi:nil="true"/>
    <Company xmlns="54fcda00-7b58-44a7-b108-8bd10a8a08ba">
      <Value>KU</Value>
      <Value>LGE</Value>
    </Company>
    <Department xmlns="54fcda00-7b58-44a7-b108-8bd10a8a08ba" xsi:nil="true"/>
    <Intervemprs xmlns="54fcda00-7b58-44a7-b108-8bd10a8a08ba">Attorney General/KY Industrial Utility Customers - AG/KIUC</Intervemprs>
    <Filing_x0020_Require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C38A956E-0210-4C14-832A-65BDE361479E}"/>
</file>

<file path=customXml/itemProps2.xml><?xml version="1.0" encoding="utf-8"?>
<ds:datastoreItem xmlns:ds="http://schemas.openxmlformats.org/officeDocument/2006/customXml" ds:itemID="{42CE6975-D049-4BB8-9027-B1499239997C}"/>
</file>

<file path=customXml/itemProps3.xml><?xml version="1.0" encoding="utf-8"?>
<ds:datastoreItem xmlns:ds="http://schemas.openxmlformats.org/officeDocument/2006/customXml" ds:itemID="{E4D5779F-2B37-48FC-AC59-2B010273A251}"/>
</file>

<file path=customXml/itemProps4.xml><?xml version="1.0" encoding="utf-8"?>
<ds:datastoreItem xmlns:ds="http://schemas.openxmlformats.org/officeDocument/2006/customXml" ds:itemID="{D58DD370-8839-4DB0-9B65-1300F60F1D29}"/>
</file>

<file path=customXml/itemProps5.xml><?xml version="1.0" encoding="utf-8"?>
<ds:datastoreItem xmlns:ds="http://schemas.openxmlformats.org/officeDocument/2006/customXml" ds:itemID="{C86523E5-EE4F-4C1E-A323-6B1673EEF5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CPI 25BP</vt:lpstr>
      <vt:lpstr>CPI 24BP</vt:lpstr>
      <vt:lpstr>Data</vt:lpstr>
      <vt:lpstr>Regulatory Assets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Jon</dc:creator>
  <cp:lastModifiedBy>Miller, Jon</cp:lastModifiedBy>
  <dcterms:created xsi:type="dcterms:W3CDTF">2018-02-21T20:35:45Z</dcterms:created>
  <dcterms:modified xsi:type="dcterms:W3CDTF">2025-08-11T20:44:44Z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2023-06-26T21:09:54Z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dd3981e1-7f6d-45f3-ba7a-dbe430c9fb77</vt:lpwstr>
  </property>
  <property fmtid="{D5CDD505-2E9C-101B-9397-08002B2CF9AE}" pid="8" name="MSIP_Label_e965de27-20ef-4eb5-94ff-abaf6a06cb9e_ContentBits">
    <vt:lpwstr>2</vt:lpwstr>
  </property>
  <property fmtid="{D5CDD505-2E9C-101B-9397-08002B2CF9AE}" pid="9" name="MSIP_Label_e0c8e74a-db15-49f1-980d-3d74f2e3ff07_Enabled">
    <vt:lpwstr>true</vt:lpwstr>
  </property>
  <property fmtid="{D5CDD505-2E9C-101B-9397-08002B2CF9AE}" pid="10" name="MSIP_Label_e0c8e74a-db15-49f1-980d-3d74f2e3ff07_SetDate">
    <vt:lpwstr>2025-08-08T17:19:32Z</vt:lpwstr>
  </property>
  <property fmtid="{D5CDD505-2E9C-101B-9397-08002B2CF9AE}" pid="11" name="MSIP_Label_e0c8e74a-db15-49f1-980d-3d74f2e3ff07_Method">
    <vt:lpwstr>Privileged</vt:lpwstr>
  </property>
  <property fmtid="{D5CDD505-2E9C-101B-9397-08002B2CF9AE}" pid="12" name="MSIP_Label_e0c8e74a-db15-49f1-980d-3d74f2e3ff07_Name">
    <vt:lpwstr>376d9127-3fad-41bb7-827b-657efc89d923</vt:lpwstr>
  </property>
  <property fmtid="{D5CDD505-2E9C-101B-9397-08002B2CF9AE}" pid="13" name="MSIP_Label_e0c8e74a-db15-49f1-980d-3d74f2e3ff07_SiteId">
    <vt:lpwstr>25b79aa0-07c6-4d65-9c80-df92aacdc157</vt:lpwstr>
  </property>
  <property fmtid="{D5CDD505-2E9C-101B-9397-08002B2CF9AE}" pid="14" name="MSIP_Label_e0c8e74a-db15-49f1-980d-3d74f2e3ff07_ActionId">
    <vt:lpwstr>c088dfca-699d-47a2-986b-ce6d499a1bdd</vt:lpwstr>
  </property>
  <property fmtid="{D5CDD505-2E9C-101B-9397-08002B2CF9AE}" pid="15" name="MSIP_Label_e0c8e74a-db15-49f1-980d-3d74f2e3ff07_ContentBits">
    <vt:lpwstr>2</vt:lpwstr>
  </property>
  <property fmtid="{D5CDD505-2E9C-101B-9397-08002B2CF9AE}" pid="16" name="MSIP_Label_e0c8e74a-db15-49f1-980d-3d74f2e3ff07_Tag">
    <vt:lpwstr>10, 0, 1, 1</vt:lpwstr>
  </property>
  <property fmtid="{D5CDD505-2E9C-101B-9397-08002B2CF9AE}" pid="17" name="ContentTypeId">
    <vt:lpwstr>0x0101002D0103853DF7894DB347713A7250CD66</vt:lpwstr>
  </property>
</Properties>
</file>